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<sst xmlns="http://schemas.openxmlformats.org/spreadsheetml/2006/main" count="182" uniqueCount="136">
  <si>
    <t>conductivity</t>
  </si>
  <si>
    <t>specific heat capacity</t>
  </si>
  <si>
    <t>density</t>
  </si>
  <si>
    <t>viscosity</t>
  </si>
  <si>
    <t>max temperature</t>
  </si>
  <si>
    <t>Weighted average temperature</t>
  </si>
  <si>
    <t>pressure drop</t>
  </si>
  <si>
    <t>structure</t>
  </si>
  <si>
    <t>4A</t>
  </si>
  <si>
    <t>wet perimeterP</t>
  </si>
  <si>
    <t>Dh</t>
  </si>
  <si>
    <t>fluid</t>
  </si>
  <si>
    <t>DIDO-case1-0.2</t>
  </si>
  <si>
    <t>DIDO-case1</t>
  </si>
  <si>
    <t>solid</t>
  </si>
  <si>
    <t>DIDO-case1-0.3</t>
  </si>
  <si>
    <t>DIDO-case2</t>
  </si>
  <si>
    <t>DIDO-case1-0.4</t>
  </si>
  <si>
    <t>DIDO-case3</t>
  </si>
  <si>
    <t>DIDO-case1-0.5</t>
  </si>
  <si>
    <t>DIDO-case4</t>
  </si>
  <si>
    <t>DIDO-case1-0.6</t>
  </si>
  <si>
    <t>DIDO-case5</t>
  </si>
  <si>
    <t>DIDO-case1-0.7</t>
  </si>
  <si>
    <t>SC</t>
  </si>
  <si>
    <t>L1</t>
  </si>
  <si>
    <t>L2</t>
  </si>
  <si>
    <t>L3</t>
  </si>
  <si>
    <t>L4</t>
  </si>
  <si>
    <t>L5</t>
  </si>
  <si>
    <t>L6</t>
  </si>
  <si>
    <t>Model height</t>
  </si>
  <si>
    <t>Height of import and export</t>
  </si>
  <si>
    <t>DIDO-case2-0.2</t>
  </si>
  <si>
    <t>DIDO-case2-0.3</t>
  </si>
  <si>
    <t>P:power</t>
  </si>
  <si>
    <t>DIDO-case2-0.4</t>
  </si>
  <si>
    <t>Surface mesh</t>
  </si>
  <si>
    <t>DIDO-case2-0.5</t>
  </si>
  <si>
    <t>Maximum cell</t>
  </si>
  <si>
    <t>minimum cell</t>
  </si>
  <si>
    <t>Maximum unit growth rate</t>
  </si>
  <si>
    <t>curvature factor</t>
  </si>
  <si>
    <t>Narrow resolution</t>
  </si>
  <si>
    <t>DIDO-case2-0.6</t>
  </si>
  <si>
    <t>3.6E-6</t>
  </si>
  <si>
    <t>DIDO-case2-0.7</t>
  </si>
  <si>
    <t>DIDO-case3-0.2</t>
  </si>
  <si>
    <t>Number of grids</t>
  </si>
  <si>
    <t>DIDO-case3-0.3</t>
  </si>
  <si>
    <t>Inlet and outlet temperature difference</t>
  </si>
  <si>
    <t>DIDO-case3-0.4</t>
  </si>
  <si>
    <t>temperature error</t>
  </si>
  <si>
    <t>standard</t>
  </si>
  <si>
    <t>DIDO-case3-0.5</t>
  </si>
  <si>
    <t>DIDO-case3-0.6</t>
  </si>
  <si>
    <t>Moving limit 0.1</t>
  </si>
  <si>
    <t>convergence tolerance 1e − 4</t>
  </si>
  <si>
    <t>γ=0.5</t>
  </si>
  <si>
    <t>β=8</t>
  </si>
  <si>
    <t>Q=1000</t>
  </si>
  <si>
    <t>q=150000</t>
  </si>
  <si>
    <t>DIDO-case3-0.7</t>
  </si>
  <si>
    <t>DIDO-case4-0.2</t>
  </si>
  <si>
    <t>SISO</t>
  </si>
  <si>
    <t>DISO</t>
  </si>
  <si>
    <t>SIDO</t>
  </si>
  <si>
    <t>DIDO</t>
  </si>
  <si>
    <t>DIDO-case4-0.3</t>
  </si>
  <si>
    <t>20pa</t>
  </si>
  <si>
    <t>DIDO-case4-0.4</t>
  </si>
  <si>
    <t>30pa</t>
  </si>
  <si>
    <t>DIDO-case4-0.5</t>
  </si>
  <si>
    <t>40pa</t>
  </si>
  <si>
    <t>DIDO-case4-0.6</t>
  </si>
  <si>
    <t>50pa</t>
  </si>
  <si>
    <t>DIDO-case4-0.7</t>
  </si>
  <si>
    <t>60pa</t>
  </si>
  <si>
    <t>DIDO-case5-0.2</t>
  </si>
  <si>
    <t>DIDO-case5-0.3</t>
  </si>
  <si>
    <t>Volume mesh</t>
  </si>
  <si>
    <t>DIDO-case5-0.4</t>
  </si>
  <si>
    <t>DIDO-case5-0.5</t>
  </si>
  <si>
    <t>DIDO-case5-0.6</t>
  </si>
  <si>
    <t>Inlet and outlet pressure drop</t>
  </si>
  <si>
    <t>DIDO-case5-0.7</t>
  </si>
  <si>
    <t>SC-0.2</t>
  </si>
  <si>
    <t>Pressure drop error</t>
  </si>
  <si>
    <t>SC-0.3</t>
  </si>
  <si>
    <t>SC-0.4</t>
  </si>
  <si>
    <t>SC-0.5</t>
  </si>
  <si>
    <t>SC-0.6</t>
  </si>
  <si>
    <t>SC-0.7</t>
  </si>
  <si>
    <t>T-max</t>
  </si>
  <si>
    <t>T-in</t>
  </si>
  <si>
    <t>▲T</t>
  </si>
  <si>
    <t>R</t>
  </si>
  <si>
    <t>Tw</t>
  </si>
  <si>
    <t>Tf</t>
  </si>
  <si>
    <t>Tw-Tf</t>
  </si>
  <si>
    <t>Acon</t>
  </si>
  <si>
    <t>product</t>
  </si>
  <si>
    <t>h</t>
  </si>
  <si>
    <t>h*dh</t>
  </si>
  <si>
    <t>Nu</t>
  </si>
  <si>
    <t>h*dh/Kf</t>
  </si>
  <si>
    <t>Nu/Nu0</t>
  </si>
  <si>
    <t>4Uin^2</t>
  </si>
  <si>
    <t>p*Dh</t>
  </si>
  <si>
    <t>coefficient</t>
  </si>
  <si>
    <t>f/f0</t>
  </si>
  <si>
    <t>（f/f0)^(1/3)</t>
  </si>
  <si>
    <t>η</t>
  </si>
  <si>
    <t>Simulation and Experiment</t>
  </si>
  <si>
    <t xml:space="preserve">velocity </t>
  </si>
  <si>
    <t>simulated temperature difference</t>
  </si>
  <si>
    <t>experimental temperature difference</t>
  </si>
  <si>
    <t>Simulated pressure difference</t>
  </si>
  <si>
    <t>experimental pressure difference</t>
  </si>
  <si>
    <t>Parameter uncertainty analysis</t>
  </si>
  <si>
    <t>parameter</t>
  </si>
  <si>
    <t>base value</t>
  </si>
  <si>
    <t>range of change</t>
  </si>
  <si>
    <t>h min</t>
  </si>
  <si>
    <t>h max</t>
  </si>
  <si>
    <t>h Rate of change</t>
  </si>
  <si>
    <t>Sp</t>
  </si>
  <si>
    <t>Uin</t>
  </si>
  <si>
    <t>0.63-0.77</t>
  </si>
  <si>
    <t>±8.2％</t>
  </si>
  <si>
    <t>Ks</t>
  </si>
  <si>
    <t>39.6-48.4</t>
  </si>
  <si>
    <t>±4.1％</t>
  </si>
  <si>
    <t>μ</t>
  </si>
  <si>
    <t>0.0009-0.0011</t>
  </si>
  <si>
    <t>±6.5％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</si>
</sst>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 tint="-0.1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4" borderId="4">
      <alignment vertical="center"/>
    </xf>
    <xf numFmtId="0" fontId="12" fillId="5" borderId="5">
      <alignment vertical="center"/>
    </xf>
    <xf numFmtId="0" fontId="13" fillId="5" borderId="4">
      <alignment vertical="center"/>
    </xf>
    <xf numFmtId="0" fontId="14" fillId="6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14"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0" fillId="2" borderId="0" xfId="0" applyNumberFormat="1" applyFill="1" applyAlignment="1">
      <alignment horizont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4"/>
  <sheetViews>
    <sheetView tabSelected="1" zoomScale="90" zoomScaleNormal="90" workbookViewId="0">
      <selection activeCell="H86" sqref="H86"/>
    </sheetView>
  </sheetViews>
  <sheetFormatPr defaultColWidth="9" defaultRowHeight="14.4"/>
  <cols>
    <col min="1" max="1" width="28.7314814814815" customWidth="1"/>
    <col min="2" max="2" width="14.6388888888889" customWidth="1"/>
    <col min="3" max="3" width="24.5462962962963" customWidth="1"/>
    <col min="4" max="4" width="16.9074074074074" customWidth="1"/>
    <col min="5" max="5" width="18.2685185185185" customWidth="1"/>
    <col min="6" max="6" width="12.8148148148148"/>
    <col min="7" max="7" width="8.73148148148148" customWidth="1"/>
    <col min="8" max="8" width="17" customWidth="1"/>
    <col min="9" max="9" width="16.3611111111111" customWidth="1"/>
    <col min="10" max="10" width="29" customWidth="1"/>
    <col min="11" max="11" width="14.0925925925926" customWidth="1"/>
    <col min="12" max="12" width="12.8148148148148"/>
    <col min="13" max="13" width="10.8148148148148" customWidth="1"/>
    <col min="14" max="14" width="13.0925925925926" customWidth="1"/>
    <col min="15" max="15" width="16.0925925925926" customWidth="1"/>
    <col min="16" max="16" width="12.8148148148148"/>
    <col min="17" max="17" width="12.1851851851852" customWidth="1"/>
    <col min="18" max="18" width="14" customWidth="1"/>
    <col min="19" max="22" width="12.8148148148148"/>
    <col min="25" max="25" width="9.5462962962963"/>
  </cols>
  <sheetData>
    <row r="1" spans="1:20">
      <c r="A1" s="1"/>
      <c r="B1" s="1" t="s">
        <v>0</v>
      </c>
      <c r="C1" s="1" t="s">
        <v>1</v>
      </c>
      <c r="D1" s="1" t="s">
        <v>2</v>
      </c>
      <c r="E1" s="1" t="s">
        <v>3</v>
      </c>
      <c r="J1" s="1"/>
      <c r="K1" s="1" t="s">
        <v>4</v>
      </c>
      <c r="L1" s="1" t="s">
        <v>5</v>
      </c>
      <c r="M1" s="1" t="s">
        <v>6</v>
      </c>
      <c r="P1" s="2" t="s">
        <v>7</v>
      </c>
      <c r="Q1" s="2" t="s">
        <v>8</v>
      </c>
      <c r="R1" s="2" t="s">
        <v>9</v>
      </c>
      <c r="S1" s="2" t="s">
        <v>10</v>
      </c>
    </row>
    <row r="2" spans="1:20">
      <c r="A2" s="1" t="s">
        <v>11</v>
      </c>
      <c r="B2" s="1">
        <v>0.6</v>
      </c>
      <c r="C2" s="1">
        <v>4200</v>
      </c>
      <c r="D2" s="1">
        <v>1000</v>
      </c>
      <c r="E2" s="1">
        <v>0.001</v>
      </c>
      <c r="J2" s="1" t="s">
        <v>12</v>
      </c>
      <c r="K2" s="1">
        <v>325</v>
      </c>
      <c r="L2" s="1">
        <v>315.5</v>
      </c>
      <c r="M2" s="1">
        <v>56.17</v>
      </c>
      <c r="P2" s="2" t="s">
        <v>13</v>
      </c>
      <c r="Q2" s="2">
        <v>6.396e-6</v>
      </c>
      <c r="R2" s="2">
        <v>0.0110014</v>
      </c>
      <c r="S2" s="2">
        <f t="shared" ref="S2:S6" si="0">Q2/R2</f>
        <v>0.000581380551566164</v>
      </c>
    </row>
    <row r="3" spans="1:20">
      <c r="A3" s="1" t="s">
        <v>14</v>
      </c>
      <c r="B3" s="1">
        <v>44</v>
      </c>
      <c r="C3" s="1">
        <v>460</v>
      </c>
      <c r="D3" s="1">
        <v>7800</v>
      </c>
      <c r="E3" s="1"/>
      <c r="J3" s="1" t="s">
        <v>15</v>
      </c>
      <c r="K3" s="1">
        <v>318</v>
      </c>
      <c r="L3" s="1">
        <v>310.6</v>
      </c>
      <c r="M3" s="1">
        <v>95.2</v>
      </c>
      <c r="P3" s="2" t="s">
        <v>16</v>
      </c>
      <c r="Q3" s="2">
        <v>6.002e-6</v>
      </c>
      <c r="R3" s="2">
        <v>0.011396</v>
      </c>
      <c r="S3" s="2">
        <f t="shared" si="0"/>
        <v>0.000526676026676027</v>
      </c>
    </row>
    <row r="4" spans="1:20">
      <c r="J4" s="1" t="s">
        <v>17</v>
      </c>
      <c r="K4" s="1">
        <v>315</v>
      </c>
      <c r="L4" s="1">
        <v>308.1</v>
      </c>
      <c r="M4" s="1">
        <v>140.7</v>
      </c>
      <c r="P4" s="2" t="s">
        <v>18</v>
      </c>
      <c r="Q4" s="2">
        <v>5.5036e-6</v>
      </c>
      <c r="R4" s="2">
        <v>0.0105033</v>
      </c>
      <c r="S4" s="2">
        <f t="shared" si="0"/>
        <v>0.000523987699104091</v>
      </c>
    </row>
    <row r="5" spans="1:20">
      <c r="A5" s="3"/>
      <c r="B5" s="4"/>
      <c r="C5" s="3"/>
      <c r="D5" s="3"/>
      <c r="E5" s="3"/>
      <c r="J5" s="1" t="s">
        <v>19</v>
      </c>
      <c r="K5" s="1">
        <v>313</v>
      </c>
      <c r="L5" s="1">
        <v>306.5</v>
      </c>
      <c r="M5" s="1">
        <v>192.2</v>
      </c>
      <c r="P5" s="2" t="s">
        <v>20</v>
      </c>
      <c r="Q5" s="2">
        <v>7.2e-6</v>
      </c>
      <c r="R5" s="2">
        <v>0.010023</v>
      </c>
      <c r="S5" s="2">
        <f t="shared" si="0"/>
        <v>0.000718347800059862</v>
      </c>
    </row>
    <row r="6" spans="1:20">
      <c r="A6" s="3"/>
      <c r="B6" s="3"/>
      <c r="C6" s="3"/>
      <c r="D6" s="3"/>
      <c r="E6" s="3"/>
      <c r="J6" s="1" t="s">
        <v>21</v>
      </c>
      <c r="K6" s="1">
        <v>312</v>
      </c>
      <c r="L6" s="1">
        <v>305.3</v>
      </c>
      <c r="M6" s="1">
        <v>249.5</v>
      </c>
      <c r="P6" s="2" t="s">
        <v>22</v>
      </c>
      <c r="Q6" s="2">
        <v>5.1928e-6</v>
      </c>
      <c r="R6" s="2">
        <v>0.012</v>
      </c>
      <c r="S6" s="2">
        <f t="shared" si="0"/>
        <v>0.000432733333333333</v>
      </c>
    </row>
    <row r="7" spans="1:20">
      <c r="J7" s="1" t="s">
        <v>23</v>
      </c>
      <c r="K7" s="1">
        <v>311</v>
      </c>
      <c r="L7" s="1">
        <v>304.4</v>
      </c>
      <c r="M7" s="1">
        <v>312.3</v>
      </c>
      <c r="P7" s="2" t="s">
        <v>24</v>
      </c>
      <c r="Q7" s="2"/>
      <c r="R7" s="2"/>
      <c r="S7" s="2">
        <v>0.0005</v>
      </c>
    </row>
    <row r="8" spans="1:20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1" t="s">
        <v>30</v>
      </c>
      <c r="G8" s="1" t="s">
        <v>31</v>
      </c>
      <c r="H8" s="1" t="s">
        <v>32</v>
      </c>
      <c r="J8" s="1" t="s">
        <v>33</v>
      </c>
      <c r="K8" s="1">
        <v>322</v>
      </c>
      <c r="L8" s="1">
        <v>314.7</v>
      </c>
      <c r="M8" s="1">
        <v>58.4</v>
      </c>
    </row>
    <row r="9" spans="1:20">
      <c r="A9" s="1">
        <v>8</v>
      </c>
      <c r="B9" s="1">
        <v>6</v>
      </c>
      <c r="C9" s="1">
        <v>0.5</v>
      </c>
      <c r="D9" s="1">
        <v>1</v>
      </c>
      <c r="E9" s="1">
        <v>2.75</v>
      </c>
      <c r="F9" s="1">
        <v>1</v>
      </c>
      <c r="G9" s="1">
        <v>0.7</v>
      </c>
      <c r="H9" s="1">
        <v>0.5</v>
      </c>
      <c r="J9" s="1" t="s">
        <v>34</v>
      </c>
      <c r="K9" s="1">
        <v>316</v>
      </c>
      <c r="L9" s="1">
        <v>309.2</v>
      </c>
      <c r="M9" s="1">
        <v>99.2</v>
      </c>
      <c r="O9" s="1" t="s">
        <v>35</v>
      </c>
      <c r="P9" s="1"/>
      <c r="Q9" s="1"/>
      <c r="R9" s="1"/>
      <c r="S9" s="1"/>
      <c r="T9" s="1"/>
    </row>
    <row r="10" spans="1:20">
      <c r="J10" s="1" t="s">
        <v>36</v>
      </c>
      <c r="K10" s="1">
        <v>313</v>
      </c>
      <c r="L10" s="1">
        <v>307.4</v>
      </c>
      <c r="M10" s="1">
        <v>146.6</v>
      </c>
      <c r="O10" s="2"/>
      <c r="P10" s="2">
        <v>0.2</v>
      </c>
      <c r="Q10" s="2">
        <v>0.3</v>
      </c>
      <c r="R10" s="2">
        <v>0.4</v>
      </c>
      <c r="S10" s="2">
        <v>0.5</v>
      </c>
      <c r="T10" s="2">
        <v>0.7</v>
      </c>
    </row>
    <row r="11" spans="1:20">
      <c r="A11" s="1" t="s">
        <v>37</v>
      </c>
      <c r="B11" s="1"/>
      <c r="C11" s="1"/>
      <c r="D11" s="1"/>
      <c r="E11" s="1"/>
      <c r="J11" s="1" t="s">
        <v>38</v>
      </c>
      <c r="K11" s="1">
        <v>312</v>
      </c>
      <c r="L11" s="1">
        <v>305.9</v>
      </c>
      <c r="M11" s="1">
        <v>200.3</v>
      </c>
      <c r="O11" s="2" t="s">
        <v>13</v>
      </c>
      <c r="P11" s="2">
        <v>2.8085e-6</v>
      </c>
      <c r="Q11" s="2">
        <v>7.14e-6</v>
      </c>
      <c r="R11" s="2">
        <v>1.407e-5</v>
      </c>
      <c r="S11" s="1">
        <v>2.4025e-5</v>
      </c>
      <c r="T11" s="2">
        <v>5.46525e-5</v>
      </c>
    </row>
    <row r="12" spans="1:20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J12" s="1" t="s">
        <v>44</v>
      </c>
      <c r="K12" s="1">
        <v>311</v>
      </c>
      <c r="L12" s="1">
        <v>304.7</v>
      </c>
      <c r="M12" s="1">
        <v>259.9</v>
      </c>
      <c r="O12" s="2" t="s">
        <v>16</v>
      </c>
      <c r="P12" s="2">
        <v>2.92e-6</v>
      </c>
      <c r="Q12" s="2">
        <v>7.44e-6</v>
      </c>
      <c r="R12" s="2">
        <v>1.466e-5</v>
      </c>
      <c r="S12" s="1">
        <v>2.5037e-5</v>
      </c>
      <c r="T12" s="2">
        <v>5.69275e-5</v>
      </c>
    </row>
    <row r="13" spans="1:20">
      <c r="A13" s="1">
        <v>0.05</v>
      </c>
      <c r="B13" s="14" t="s">
        <v>45</v>
      </c>
      <c r="C13" s="1">
        <v>1.3</v>
      </c>
      <c r="D13" s="1">
        <v>0.3</v>
      </c>
      <c r="E13" s="1">
        <v>1</v>
      </c>
      <c r="J13" s="1" t="s">
        <v>46</v>
      </c>
      <c r="K13" s="1">
        <v>309</v>
      </c>
      <c r="L13" s="1">
        <v>303.6</v>
      </c>
      <c r="M13" s="1">
        <v>325.3</v>
      </c>
      <c r="O13" s="2" t="s">
        <v>18</v>
      </c>
      <c r="P13" s="2">
        <v>3.015e-6</v>
      </c>
      <c r="Q13" s="2">
        <v>7.605e-6</v>
      </c>
      <c r="R13" s="1">
        <v>1.488e-5</v>
      </c>
      <c r="S13" s="1">
        <v>2.52875e-5</v>
      </c>
      <c r="T13" s="2">
        <v>5.712e-5</v>
      </c>
    </row>
    <row r="14" spans="1:20">
      <c r="J14" s="1" t="s">
        <v>47</v>
      </c>
      <c r="K14" s="1">
        <v>319</v>
      </c>
      <c r="L14" s="1">
        <v>312.2</v>
      </c>
      <c r="M14" s="1">
        <v>60.3</v>
      </c>
      <c r="O14" s="2" t="s">
        <v>20</v>
      </c>
      <c r="P14" s="2">
        <v>2.93e-6</v>
      </c>
      <c r="Q14" s="2">
        <v>7.4625e-6</v>
      </c>
      <c r="R14" s="2">
        <v>1.475e-5</v>
      </c>
      <c r="S14" s="1">
        <v>2.53e-5</v>
      </c>
      <c r="T14" s="2">
        <v>5.81e-5</v>
      </c>
    </row>
    <row r="15" spans="1:20">
      <c r="A15" s="1" t="s">
        <v>48</v>
      </c>
      <c r="B15" s="1">
        <v>8320</v>
      </c>
      <c r="C15" s="1">
        <v>11040</v>
      </c>
      <c r="D15" s="1">
        <v>14212</v>
      </c>
      <c r="E15" s="1">
        <v>19600</v>
      </c>
      <c r="J15" s="1" t="s">
        <v>49</v>
      </c>
      <c r="K15" s="1">
        <v>313</v>
      </c>
      <c r="L15" s="1">
        <v>308.1</v>
      </c>
      <c r="M15" s="1">
        <v>101.4</v>
      </c>
      <c r="O15" s="2" t="s">
        <v>22</v>
      </c>
      <c r="P15" s="2">
        <v>3.385e-6</v>
      </c>
      <c r="Q15" s="2">
        <v>8.595e-6</v>
      </c>
      <c r="R15" s="2">
        <v>1.693e-5</v>
      </c>
      <c r="S15" s="1">
        <v>2.89375e-5</v>
      </c>
      <c r="T15" s="2">
        <v>6.5975e-5</v>
      </c>
    </row>
    <row r="16" spans="1:20">
      <c r="A16" s="1" t="s">
        <v>50</v>
      </c>
      <c r="B16" s="1">
        <v>18.4</v>
      </c>
      <c r="C16" s="1">
        <v>16.6</v>
      </c>
      <c r="D16" s="1">
        <v>17.1</v>
      </c>
      <c r="E16" s="1">
        <v>17</v>
      </c>
      <c r="J16" s="1" t="s">
        <v>51</v>
      </c>
      <c r="K16" s="1">
        <v>311</v>
      </c>
      <c r="L16" s="1">
        <v>306.3</v>
      </c>
      <c r="M16" s="1">
        <v>148.8</v>
      </c>
    </row>
    <row r="17" spans="1:13">
      <c r="A17" s="1" t="s">
        <v>52</v>
      </c>
      <c r="B17" s="1">
        <v>0.082</v>
      </c>
      <c r="C17" s="1">
        <v>-0.023</v>
      </c>
      <c r="D17" s="1">
        <v>0.006</v>
      </c>
      <c r="E17" s="1" t="s">
        <v>53</v>
      </c>
      <c r="J17" s="1" t="s">
        <v>54</v>
      </c>
      <c r="K17" s="1">
        <v>308</v>
      </c>
      <c r="L17" s="1">
        <v>304.2</v>
      </c>
      <c r="M17" s="1">
        <v>202.3</v>
      </c>
    </row>
    <row r="18" spans="1:13">
      <c r="J18" s="1" t="s">
        <v>55</v>
      </c>
      <c r="K18" s="1">
        <v>307</v>
      </c>
      <c r="L18" s="1">
        <v>303.7</v>
      </c>
      <c r="M18" s="1">
        <v>261.6</v>
      </c>
    </row>
    <row r="19" spans="1:13">
      <c r="A19" s="1" t="s">
        <v>56</v>
      </c>
      <c r="B19" s="1" t="s">
        <v>57</v>
      </c>
      <c r="C19" s="1" t="s">
        <v>58</v>
      </c>
      <c r="D19" s="1" t="s">
        <v>59</v>
      </c>
      <c r="E19" s="1" t="s">
        <v>60</v>
      </c>
      <c r="F19" s="1" t="s">
        <v>61</v>
      </c>
      <c r="J19" s="1" t="s">
        <v>62</v>
      </c>
      <c r="K19" s="1">
        <v>306</v>
      </c>
      <c r="L19" s="1">
        <v>302.8</v>
      </c>
      <c r="M19" s="1">
        <v>326.4</v>
      </c>
    </row>
    <row r="20" spans="1:13">
      <c r="J20" s="1" t="s">
        <v>63</v>
      </c>
      <c r="K20" s="1">
        <v>323</v>
      </c>
      <c r="L20" s="1">
        <v>314.3</v>
      </c>
      <c r="M20" s="1">
        <v>58.6</v>
      </c>
    </row>
    <row r="21" spans="1:13">
      <c r="A21" s="1"/>
      <c r="B21" s="1" t="s">
        <v>64</v>
      </c>
      <c r="C21" s="1" t="s">
        <v>65</v>
      </c>
      <c r="D21" s="1" t="s">
        <v>66</v>
      </c>
      <c r="E21" s="1" t="s">
        <v>67</v>
      </c>
      <c r="J21" s="1" t="s">
        <v>68</v>
      </c>
      <c r="K21" s="1">
        <v>316</v>
      </c>
      <c r="L21" s="1">
        <v>309.7</v>
      </c>
      <c r="M21" s="1">
        <v>99.5</v>
      </c>
    </row>
    <row r="22" spans="1:13">
      <c r="A22" s="1" t="s">
        <v>69</v>
      </c>
      <c r="B22" s="1">
        <v>334</v>
      </c>
      <c r="C22" s="1">
        <v>335</v>
      </c>
      <c r="D22" s="1">
        <v>310</v>
      </c>
      <c r="E22" s="1">
        <v>303</v>
      </c>
      <c r="J22" s="1" t="s">
        <v>70</v>
      </c>
      <c r="K22" s="1">
        <v>312</v>
      </c>
      <c r="L22" s="1">
        <v>306.6</v>
      </c>
      <c r="M22" s="1">
        <v>147.5</v>
      </c>
    </row>
    <row r="23" spans="1:13">
      <c r="A23" s="1" t="s">
        <v>71</v>
      </c>
      <c r="B23" s="1">
        <v>318</v>
      </c>
      <c r="C23" s="1">
        <v>328</v>
      </c>
      <c r="D23" s="1">
        <v>306</v>
      </c>
      <c r="E23" s="1">
        <v>301</v>
      </c>
      <c r="J23" s="1" t="s">
        <v>72</v>
      </c>
      <c r="K23" s="1">
        <v>311</v>
      </c>
      <c r="L23" s="1">
        <v>305.7</v>
      </c>
      <c r="M23" s="1">
        <v>202.4</v>
      </c>
    </row>
    <row r="24" spans="1:13">
      <c r="A24" s="1" t="s">
        <v>73</v>
      </c>
      <c r="B24" s="1">
        <v>310</v>
      </c>
      <c r="C24" s="1">
        <v>307</v>
      </c>
      <c r="D24" s="1">
        <v>303</v>
      </c>
      <c r="E24" s="1">
        <v>300</v>
      </c>
      <c r="J24" s="1" t="s">
        <v>74</v>
      </c>
      <c r="K24" s="1">
        <v>309</v>
      </c>
      <c r="L24" s="1">
        <v>304.4</v>
      </c>
      <c r="M24" s="1">
        <v>264</v>
      </c>
    </row>
    <row r="25" spans="1:13">
      <c r="A25" s="1" t="s">
        <v>75</v>
      </c>
      <c r="B25" s="1">
        <v>308</v>
      </c>
      <c r="C25" s="1">
        <v>303</v>
      </c>
      <c r="D25" s="1">
        <v>303</v>
      </c>
      <c r="E25" s="1">
        <v>301</v>
      </c>
      <c r="J25" s="1" t="s">
        <v>76</v>
      </c>
      <c r="K25" s="1">
        <v>308</v>
      </c>
      <c r="L25" s="1">
        <v>303.4</v>
      </c>
      <c r="M25" s="1">
        <v>332</v>
      </c>
    </row>
    <row r="26" spans="1:13">
      <c r="A26" s="1" t="s">
        <v>77</v>
      </c>
      <c r="B26" s="1">
        <v>307</v>
      </c>
      <c r="C26" s="1">
        <v>303</v>
      </c>
      <c r="D26" s="1">
        <v>303</v>
      </c>
      <c r="E26" s="1">
        <v>300</v>
      </c>
      <c r="J26" s="1" t="s">
        <v>78</v>
      </c>
      <c r="K26" s="1">
        <v>319</v>
      </c>
      <c r="L26" s="1">
        <v>311.1</v>
      </c>
      <c r="M26" s="1">
        <v>67.7</v>
      </c>
    </row>
    <row r="27" spans="1:13">
      <c r="J27" s="1" t="s">
        <v>79</v>
      </c>
      <c r="K27" s="1">
        <v>315</v>
      </c>
      <c r="L27" s="1">
        <v>308.7</v>
      </c>
      <c r="M27" s="1">
        <v>114.6</v>
      </c>
    </row>
    <row r="28" spans="1:13">
      <c r="A28" s="1" t="s">
        <v>80</v>
      </c>
      <c r="B28" s="1"/>
      <c r="C28" s="1"/>
      <c r="D28" s="1"/>
      <c r="E28" s="1"/>
      <c r="J28" s="1" t="s">
        <v>81</v>
      </c>
      <c r="K28" s="1">
        <v>312</v>
      </c>
      <c r="L28" s="1">
        <v>306.8</v>
      </c>
      <c r="M28" s="1">
        <v>169.3</v>
      </c>
    </row>
    <row r="29" spans="1:13">
      <c r="A29" s="1" t="s">
        <v>48</v>
      </c>
      <c r="B29" s="1">
        <v>306995</v>
      </c>
      <c r="C29" s="1">
        <v>359521</v>
      </c>
      <c r="D29" s="1">
        <v>412316</v>
      </c>
      <c r="E29" s="1">
        <v>476570</v>
      </c>
      <c r="J29" s="1" t="s">
        <v>82</v>
      </c>
      <c r="K29" s="1">
        <v>311</v>
      </c>
      <c r="L29" s="1">
        <v>305.7</v>
      </c>
      <c r="M29" s="1">
        <v>231.5</v>
      </c>
    </row>
    <row r="30" spans="1:13">
      <c r="A30" s="1" t="s">
        <v>50</v>
      </c>
      <c r="B30" s="1">
        <v>7.389</v>
      </c>
      <c r="C30" s="1">
        <v>7.394</v>
      </c>
      <c r="D30" s="1">
        <v>7.402</v>
      </c>
      <c r="E30" s="1">
        <v>7.4</v>
      </c>
      <c r="J30" s="1" t="s">
        <v>83</v>
      </c>
      <c r="K30" s="1">
        <v>308</v>
      </c>
      <c r="L30" s="1">
        <v>303.9</v>
      </c>
      <c r="M30" s="1">
        <v>300.8</v>
      </c>
    </row>
    <row r="31" spans="1:13">
      <c r="A31" s="1" t="s">
        <v>84</v>
      </c>
      <c r="B31" s="1">
        <v>95.12</v>
      </c>
      <c r="C31" s="1">
        <v>95.25</v>
      </c>
      <c r="D31" s="1">
        <v>95.22</v>
      </c>
      <c r="E31" s="1">
        <v>95.2</v>
      </c>
      <c r="J31" s="1" t="s">
        <v>85</v>
      </c>
      <c r="K31" s="1">
        <v>307</v>
      </c>
      <c r="L31" s="1">
        <v>303</v>
      </c>
      <c r="M31" s="1">
        <v>377</v>
      </c>
    </row>
    <row r="32" spans="1:13">
      <c r="A32" s="1" t="s">
        <v>52</v>
      </c>
      <c r="B32" s="1">
        <v>-0.0148</v>
      </c>
      <c r="C32" s="1">
        <v>-0.0081</v>
      </c>
      <c r="D32" s="1">
        <v>0.0027</v>
      </c>
      <c r="E32" s="1" t="s">
        <v>53</v>
      </c>
      <c r="J32" s="1" t="s">
        <v>86</v>
      </c>
      <c r="K32" s="1">
        <v>331</v>
      </c>
      <c r="L32" s="1">
        <v>318</v>
      </c>
      <c r="M32" s="1">
        <v>80.1</v>
      </c>
    </row>
    <row r="33" spans="1:25">
      <c r="A33" s="1" t="s">
        <v>87</v>
      </c>
      <c r="B33" s="1">
        <v>-0.0084</v>
      </c>
      <c r="C33" s="1">
        <v>-0.0053</v>
      </c>
      <c r="D33" s="1">
        <v>0.0021</v>
      </c>
      <c r="E33" s="1" t="s">
        <v>53</v>
      </c>
      <c r="J33" s="1" t="s">
        <v>88</v>
      </c>
      <c r="K33" s="1">
        <v>329</v>
      </c>
      <c r="L33" s="1">
        <v>316.3</v>
      </c>
      <c r="M33" s="1">
        <v>135.8</v>
      </c>
    </row>
    <row r="34" spans="1:25">
      <c r="J34" s="1" t="s">
        <v>89</v>
      </c>
      <c r="K34" s="1">
        <v>328</v>
      </c>
      <c r="L34" s="1">
        <v>314</v>
      </c>
      <c r="M34" s="1">
        <v>200</v>
      </c>
    </row>
    <row r="35" spans="1:25">
      <c r="J35" s="1" t="s">
        <v>90</v>
      </c>
      <c r="K35" s="1">
        <v>324</v>
      </c>
      <c r="L35" s="1">
        <v>312.4</v>
      </c>
      <c r="M35" s="1">
        <v>271.9</v>
      </c>
    </row>
    <row r="36" spans="1:25">
      <c r="J36" s="1" t="s">
        <v>91</v>
      </c>
      <c r="K36" s="1">
        <v>319</v>
      </c>
      <c r="L36" s="1">
        <v>310</v>
      </c>
      <c r="M36" s="1">
        <v>351</v>
      </c>
    </row>
    <row r="37" spans="1:25">
      <c r="J37" s="1" t="s">
        <v>92</v>
      </c>
      <c r="K37" s="1">
        <v>317</v>
      </c>
      <c r="L37" s="1">
        <v>308</v>
      </c>
      <c r="M37" s="1">
        <v>437.6</v>
      </c>
    </row>
    <row r="40" spans="1:25">
      <c r="A40" s="2"/>
      <c r="B40" s="2" t="s">
        <v>93</v>
      </c>
      <c r="C40" s="2" t="s">
        <v>94</v>
      </c>
      <c r="D40" s="2" t="s">
        <v>95</v>
      </c>
      <c r="E40" s="1" t="s">
        <v>96</v>
      </c>
      <c r="F40" s="1" t="s">
        <v>97</v>
      </c>
      <c r="G40" s="1" t="s">
        <v>98</v>
      </c>
      <c r="H40" s="1" t="s">
        <v>99</v>
      </c>
      <c r="I40" s="1" t="s">
        <v>100</v>
      </c>
      <c r="J40" s="1" t="s">
        <v>101</v>
      </c>
      <c r="K40" s="1" t="s">
        <v>102</v>
      </c>
      <c r="L40" s="1" t="s">
        <v>103</v>
      </c>
      <c r="M40" s="1" t="s">
        <v>104</v>
      </c>
      <c r="N40" s="1" t="s">
        <v>105</v>
      </c>
      <c r="O40" s="1" t="s">
        <v>106</v>
      </c>
      <c r="P40" s="1" t="s">
        <v>107</v>
      </c>
      <c r="Q40" s="1" t="s">
        <v>108</v>
      </c>
      <c r="R40" s="1" t="s">
        <v>109</v>
      </c>
      <c r="S40" s="1" t="s">
        <v>110</v>
      </c>
      <c r="T40" s="1" t="s">
        <v>111</v>
      </c>
      <c r="U40" s="1" t="s">
        <v>112</v>
      </c>
      <c r="V40" s="5"/>
      <c r="X40" s="5"/>
    </row>
    <row r="41" spans="1:25">
      <c r="A41" s="2" t="s">
        <v>12</v>
      </c>
      <c r="B41" s="2">
        <v>325</v>
      </c>
      <c r="C41" s="2">
        <v>293.15</v>
      </c>
      <c r="D41" s="2">
        <f t="shared" ref="D41:D76" si="1">B41-C41</f>
        <v>31.85</v>
      </c>
      <c r="E41" s="1">
        <v>4.1743119266055</v>
      </c>
      <c r="F41" s="1">
        <v>307.3101</v>
      </c>
      <c r="G41" s="1">
        <v>301.2289</v>
      </c>
      <c r="H41" s="1">
        <v>6.08119999999997</v>
      </c>
      <c r="I41" s="1">
        <v>8.192481e-5</v>
      </c>
      <c r="J41" s="1">
        <v>0.000498201154571997</v>
      </c>
      <c r="K41" s="1">
        <v>15315.0989916009</v>
      </c>
      <c r="L41" s="1">
        <v>8.903900699</v>
      </c>
      <c r="M41" s="1">
        <v>14.8398344983333</v>
      </c>
      <c r="N41" s="1">
        <v>8.25647775333333</v>
      </c>
      <c r="O41" s="1">
        <v>1.79735656555753</v>
      </c>
      <c r="P41" s="1">
        <v>0.16</v>
      </c>
      <c r="Q41" s="1">
        <v>0.032656146</v>
      </c>
      <c r="R41" s="1">
        <v>0.2041009125</v>
      </c>
      <c r="S41" s="1">
        <v>0.815384419475655</v>
      </c>
      <c r="T41" s="1">
        <v>0.934230703340395</v>
      </c>
      <c r="U41" s="1">
        <v>1.92388941953093</v>
      </c>
      <c r="V41" s="6"/>
      <c r="X41" s="5"/>
      <c r="Y41" s="7"/>
    </row>
    <row r="42" spans="1:25">
      <c r="A42" s="2" t="s">
        <v>15</v>
      </c>
      <c r="B42" s="2">
        <v>318</v>
      </c>
      <c r="C42" s="2">
        <v>293.15</v>
      </c>
      <c r="D42" s="2">
        <f t="shared" si="1"/>
        <v>24.85</v>
      </c>
      <c r="E42" s="1">
        <v>3.25688073394495</v>
      </c>
      <c r="F42" s="1">
        <v>306.2769</v>
      </c>
      <c r="G42" s="1">
        <v>301.0572</v>
      </c>
      <c r="H42" s="1">
        <v>5.21969999999999</v>
      </c>
      <c r="I42" s="1">
        <v>8.192481e-5</v>
      </c>
      <c r="J42" s="1">
        <v>0.000427622930756999</v>
      </c>
      <c r="K42" s="1">
        <v>17842.8223820762</v>
      </c>
      <c r="L42" s="1">
        <v>10.37346992</v>
      </c>
      <c r="M42" s="1">
        <v>17.2891165333333</v>
      </c>
      <c r="N42" s="1">
        <v>8.25647775333333</v>
      </c>
      <c r="O42" s="1">
        <v>2.0940063123592</v>
      </c>
      <c r="P42" s="1">
        <v>0.36</v>
      </c>
      <c r="Q42" s="1">
        <v>0.055347429</v>
      </c>
      <c r="R42" s="1">
        <v>0.153742858333333</v>
      </c>
      <c r="S42" s="1">
        <v>0.815131502209131</v>
      </c>
      <c r="T42" s="1">
        <v>0.934134099618036</v>
      </c>
      <c r="U42" s="1">
        <v>2.24165493285754</v>
      </c>
      <c r="V42" s="6"/>
      <c r="X42" s="5"/>
      <c r="Y42" s="7"/>
    </row>
    <row r="43" spans="1:25">
      <c r="A43" s="2" t="s">
        <v>17</v>
      </c>
      <c r="B43" s="2">
        <v>315</v>
      </c>
      <c r="C43" s="2">
        <v>293.15</v>
      </c>
      <c r="D43" s="2">
        <f t="shared" si="1"/>
        <v>21.85</v>
      </c>
      <c r="E43" s="1">
        <v>2.86369593709043</v>
      </c>
      <c r="F43" s="1">
        <v>303.8212</v>
      </c>
      <c r="G43" s="1">
        <v>299.2974</v>
      </c>
      <c r="H43" s="1">
        <v>4.52379999999999</v>
      </c>
      <c r="I43" s="1">
        <v>8.192481e-5</v>
      </c>
      <c r="J43" s="1">
        <v>0.000370611455478</v>
      </c>
      <c r="K43" s="1">
        <v>20587.598918547</v>
      </c>
      <c r="L43" s="1">
        <v>11.96922961</v>
      </c>
      <c r="M43" s="1">
        <v>19.9487160166667</v>
      </c>
      <c r="N43" s="1">
        <v>8.25647775333333</v>
      </c>
      <c r="O43" s="1">
        <v>2.41612908223642</v>
      </c>
      <c r="P43" s="1">
        <v>0.64</v>
      </c>
      <c r="Q43" s="1">
        <v>0.081800244</v>
      </c>
      <c r="R43" s="1">
        <v>0.12781288125</v>
      </c>
      <c r="S43" s="1">
        <v>0.818125158773816</v>
      </c>
      <c r="T43" s="1">
        <v>0.935276271234093</v>
      </c>
      <c r="U43" s="1">
        <v>2.58333195928124</v>
      </c>
      <c r="V43" s="6"/>
      <c r="X43" s="5"/>
      <c r="Y43" s="7"/>
    </row>
    <row r="44" spans="1:25">
      <c r="A44" s="2" t="s">
        <v>19</v>
      </c>
      <c r="B44" s="2">
        <v>313</v>
      </c>
      <c r="C44" s="2">
        <v>293.15</v>
      </c>
      <c r="D44" s="2">
        <f t="shared" si="1"/>
        <v>19.85</v>
      </c>
      <c r="E44" s="1">
        <v>2.60157273918742</v>
      </c>
      <c r="F44" s="1">
        <v>302.2437</v>
      </c>
      <c r="G44" s="1">
        <v>298.2154</v>
      </c>
      <c r="H44" s="1">
        <v>4.0283</v>
      </c>
      <c r="I44" s="1">
        <v>8.192481e-5</v>
      </c>
      <c r="J44" s="1">
        <v>0.000330017712123</v>
      </c>
      <c r="K44" s="1">
        <v>23119.9712006859</v>
      </c>
      <c r="L44" s="1">
        <v>13.44150161</v>
      </c>
      <c r="M44" s="1">
        <v>22.4025026833333</v>
      </c>
      <c r="N44" s="1">
        <v>8.25647775333333</v>
      </c>
      <c r="O44" s="1">
        <v>2.71332441661203</v>
      </c>
      <c r="P44" s="1">
        <v>1</v>
      </c>
      <c r="Q44" s="1">
        <v>0.111741342</v>
      </c>
      <c r="R44" s="1">
        <v>0.111741342</v>
      </c>
      <c r="S44" s="1">
        <v>0.821808796057954</v>
      </c>
      <c r="T44" s="1">
        <v>0.936677874506743</v>
      </c>
      <c r="U44" s="1">
        <v>2.89675297181634</v>
      </c>
      <c r="V44" s="6"/>
      <c r="X44" s="5"/>
      <c r="Y44" s="7"/>
    </row>
    <row r="45" spans="1:25">
      <c r="A45" s="2" t="s">
        <v>21</v>
      </c>
      <c r="B45" s="2">
        <v>312</v>
      </c>
      <c r="C45" s="2">
        <v>293.15</v>
      </c>
      <c r="D45" s="2">
        <f t="shared" si="1"/>
        <v>18.85</v>
      </c>
      <c r="E45" s="1">
        <v>2.47051114023591</v>
      </c>
      <c r="F45" s="1">
        <v>301.136</v>
      </c>
      <c r="G45" s="1">
        <v>297.48</v>
      </c>
      <c r="H45" s="1">
        <v>3.65600000000001</v>
      </c>
      <c r="I45" s="1">
        <v>8.192481e-5</v>
      </c>
      <c r="J45" s="1">
        <v>0.00029951710536</v>
      </c>
      <c r="K45" s="1">
        <v>25474.3380710401</v>
      </c>
      <c r="L45" s="1">
        <v>14.81028472</v>
      </c>
      <c r="M45" s="1">
        <v>24.6838078666667</v>
      </c>
      <c r="N45" s="1">
        <v>8.25647775333333</v>
      </c>
      <c r="O45" s="1">
        <v>2.98962930732796</v>
      </c>
      <c r="P45" s="1">
        <v>1.44</v>
      </c>
      <c r="Q45" s="1">
        <v>0.145054448</v>
      </c>
      <c r="R45" s="1">
        <v>0.100732255555556</v>
      </c>
      <c r="S45" s="1">
        <v>0.826521071225071</v>
      </c>
      <c r="T45" s="1">
        <v>0.938464776048734</v>
      </c>
      <c r="U45" s="1">
        <v>3.1856595832135</v>
      </c>
      <c r="V45" s="6"/>
      <c r="X45" s="5"/>
      <c r="Y45" s="7"/>
    </row>
    <row r="46" spans="1:25">
      <c r="A46" s="2" t="s">
        <v>23</v>
      </c>
      <c r="B46" s="2">
        <v>311</v>
      </c>
      <c r="C46" s="2">
        <v>293.15</v>
      </c>
      <c r="D46" s="2">
        <f t="shared" si="1"/>
        <v>17.85</v>
      </c>
      <c r="E46" s="1">
        <v>2.3394495412844</v>
      </c>
      <c r="F46" s="1">
        <v>300.2784</v>
      </c>
      <c r="G46" s="1">
        <v>296.9279</v>
      </c>
      <c r="H46" s="1">
        <v>3.35049999999995</v>
      </c>
      <c r="I46" s="1">
        <v>8.192481e-5</v>
      </c>
      <c r="J46" s="1">
        <v>0.000274489075904996</v>
      </c>
      <c r="K46" s="1">
        <v>27797.0989367928</v>
      </c>
      <c r="L46" s="1">
        <v>16.16069271</v>
      </c>
      <c r="M46" s="1">
        <v>26.93448785</v>
      </c>
      <c r="N46" s="1">
        <v>8.25647775333333</v>
      </c>
      <c r="O46" s="1">
        <v>3.26222496501319</v>
      </c>
      <c r="P46" s="1">
        <v>1.96</v>
      </c>
      <c r="Q46" s="1">
        <v>0.181565146</v>
      </c>
      <c r="R46" s="1">
        <v>0.0926352785714286</v>
      </c>
      <c r="S46" s="1">
        <v>0.829822422303474</v>
      </c>
      <c r="T46" s="1">
        <v>0.939712611067091</v>
      </c>
      <c r="U46" s="1">
        <v>3.47151344633841</v>
      </c>
      <c r="V46" s="6"/>
      <c r="X46" s="5"/>
      <c r="Y46" s="7"/>
    </row>
    <row r="47" spans="1:25">
      <c r="A47" s="2" t="s">
        <v>33</v>
      </c>
      <c r="B47" s="2">
        <v>322</v>
      </c>
      <c r="C47" s="2">
        <v>293.15</v>
      </c>
      <c r="D47" s="2">
        <f t="shared" si="1"/>
        <v>28.85</v>
      </c>
      <c r="E47" s="1">
        <v>3.78112712975098</v>
      </c>
      <c r="F47" s="1">
        <v>306.6751</v>
      </c>
      <c r="G47" s="1">
        <v>301.8681</v>
      </c>
      <c r="H47" s="1">
        <v>4.80699999999996</v>
      </c>
      <c r="I47" s="1">
        <v>8.202146e-5</v>
      </c>
      <c r="J47" s="1">
        <v>0.000394277158219997</v>
      </c>
      <c r="K47" s="1">
        <v>19351.8692141497</v>
      </c>
      <c r="L47" s="1">
        <v>10.19216559</v>
      </c>
      <c r="M47" s="1">
        <v>16.98694265</v>
      </c>
      <c r="N47" s="1">
        <v>8.27649341166667</v>
      </c>
      <c r="O47" s="1">
        <v>2.05243232913772</v>
      </c>
      <c r="P47" s="1">
        <v>0.16</v>
      </c>
      <c r="Q47" s="1">
        <v>0.03075788</v>
      </c>
      <c r="R47" s="1">
        <v>0.19223675</v>
      </c>
      <c r="S47" s="1">
        <v>0.767987016229713</v>
      </c>
      <c r="T47" s="1">
        <v>0.91576623335151</v>
      </c>
      <c r="U47" s="1">
        <v>2.24121861495837</v>
      </c>
      <c r="V47" s="6"/>
      <c r="X47" s="5"/>
      <c r="Y47" s="7"/>
    </row>
    <row r="48" spans="1:25">
      <c r="A48" s="2" t="s">
        <v>34</v>
      </c>
      <c r="B48" s="2">
        <v>316</v>
      </c>
      <c r="C48" s="2">
        <v>293.15</v>
      </c>
      <c r="D48" s="2">
        <f t="shared" si="1"/>
        <v>22.85</v>
      </c>
      <c r="E48" s="1">
        <v>2.99475753604194</v>
      </c>
      <c r="F48" s="1">
        <v>304.8951</v>
      </c>
      <c r="G48" s="1">
        <v>300.2464</v>
      </c>
      <c r="H48" s="1">
        <v>4.64870000000002</v>
      </c>
      <c r="I48" s="1">
        <v>8.202146e-5</v>
      </c>
      <c r="J48" s="1">
        <v>0.000381293161102002</v>
      </c>
      <c r="K48" s="1">
        <v>20010.8493368935</v>
      </c>
      <c r="L48" s="1">
        <v>10.53923462</v>
      </c>
      <c r="M48" s="1">
        <v>17.5653910333333</v>
      </c>
      <c r="N48" s="1">
        <v>8.27649341166667</v>
      </c>
      <c r="O48" s="1">
        <v>2.12232284370249</v>
      </c>
      <c r="P48" s="1">
        <v>0.36</v>
      </c>
      <c r="Q48" s="1">
        <v>0.052246262</v>
      </c>
      <c r="R48" s="1">
        <v>0.145128505555556</v>
      </c>
      <c r="S48" s="1">
        <v>0.769458939617084</v>
      </c>
      <c r="T48" s="1">
        <v>0.916350912289805</v>
      </c>
      <c r="U48" s="1">
        <v>2.31605907217265</v>
      </c>
      <c r="V48" s="6"/>
      <c r="X48" s="5"/>
      <c r="Y48" s="7"/>
    </row>
    <row r="49" spans="1:25">
      <c r="A49" s="2" t="s">
        <v>36</v>
      </c>
      <c r="B49" s="2">
        <v>313</v>
      </c>
      <c r="C49" s="2">
        <v>293.15</v>
      </c>
      <c r="D49" s="2">
        <f t="shared" si="1"/>
        <v>19.85</v>
      </c>
      <c r="E49" s="1">
        <v>2.60157273918742</v>
      </c>
      <c r="F49" s="1">
        <v>303.0848</v>
      </c>
      <c r="G49" s="1">
        <v>298.8849</v>
      </c>
      <c r="H49" s="1">
        <v>4.19989999999996</v>
      </c>
      <c r="I49" s="1">
        <v>8.202146e-5</v>
      </c>
      <c r="J49" s="1">
        <v>0.000344481929853996</v>
      </c>
      <c r="K49" s="1">
        <v>22149.202436348</v>
      </c>
      <c r="L49" s="1">
        <v>11.66545393</v>
      </c>
      <c r="M49" s="1">
        <v>19.4424232166667</v>
      </c>
      <c r="N49" s="1">
        <v>8.27649341166667</v>
      </c>
      <c r="O49" s="1">
        <v>2.34911359794721</v>
      </c>
      <c r="P49" s="1">
        <v>0.64</v>
      </c>
      <c r="Q49" s="1">
        <v>0.077210706</v>
      </c>
      <c r="R49" s="1">
        <v>0.120641728125</v>
      </c>
      <c r="S49" s="1">
        <v>0.772222893434015</v>
      </c>
      <c r="T49" s="1">
        <v>0.917446801404457</v>
      </c>
      <c r="U49" s="1">
        <v>2.56049025878243</v>
      </c>
      <c r="V49" s="6"/>
      <c r="X49" s="5"/>
      <c r="Y49" s="7"/>
    </row>
    <row r="50" spans="1:25">
      <c r="A50" s="2" t="s">
        <v>38</v>
      </c>
      <c r="B50" s="2">
        <v>312</v>
      </c>
      <c r="C50" s="2">
        <v>293.15</v>
      </c>
      <c r="D50" s="2">
        <f t="shared" si="1"/>
        <v>18.85</v>
      </c>
      <c r="E50" s="1">
        <v>2.47051114023591</v>
      </c>
      <c r="F50" s="1">
        <v>301.705</v>
      </c>
      <c r="G50" s="1">
        <v>297.9175</v>
      </c>
      <c r="H50" s="1">
        <v>3.78749999999997</v>
      </c>
      <c r="I50" s="1">
        <v>8.202146e-5</v>
      </c>
      <c r="J50" s="1">
        <v>0.000310656279749997</v>
      </c>
      <c r="K50" s="1">
        <v>24560.9070131796</v>
      </c>
      <c r="L50" s="1">
        <v>12.93564092</v>
      </c>
      <c r="M50" s="1">
        <v>21.5594015333333</v>
      </c>
      <c r="N50" s="1">
        <v>8.27649341166667</v>
      </c>
      <c r="O50" s="1">
        <v>2.60489563163826</v>
      </c>
      <c r="P50" s="1">
        <v>1</v>
      </c>
      <c r="Q50" s="1">
        <v>0.105493208</v>
      </c>
      <c r="R50" s="1">
        <v>0.105493208</v>
      </c>
      <c r="S50" s="1">
        <v>0.775856497756858</v>
      </c>
      <c r="T50" s="1">
        <v>0.918883529770246</v>
      </c>
      <c r="U50" s="1">
        <v>2.83484853873654</v>
      </c>
      <c r="V50" s="6"/>
      <c r="X50" s="5"/>
      <c r="Y50" s="7"/>
    </row>
    <row r="51" spans="1:25">
      <c r="A51" s="2" t="s">
        <v>44</v>
      </c>
      <c r="B51" s="2">
        <v>311</v>
      </c>
      <c r="C51" s="2">
        <v>293.15</v>
      </c>
      <c r="D51" s="2">
        <f t="shared" si="1"/>
        <v>17.85</v>
      </c>
      <c r="E51" s="1">
        <v>2.3394495412844</v>
      </c>
      <c r="F51" s="1">
        <v>300.6411</v>
      </c>
      <c r="G51" s="1">
        <v>297.2068</v>
      </c>
      <c r="H51" s="1">
        <v>3.43430000000001</v>
      </c>
      <c r="I51" s="1">
        <v>8.202146e-5</v>
      </c>
      <c r="J51" s="1">
        <v>0.000281686300078001</v>
      </c>
      <c r="K51" s="1">
        <v>27086.8693219628</v>
      </c>
      <c r="L51" s="1">
        <v>14.26600471</v>
      </c>
      <c r="M51" s="1">
        <v>23.7766745166667</v>
      </c>
      <c r="N51" s="1">
        <v>8.27649341166667</v>
      </c>
      <c r="O51" s="1">
        <v>2.87279567976828</v>
      </c>
      <c r="P51" s="1">
        <v>1.44</v>
      </c>
      <c r="Q51" s="1">
        <v>0.136883099</v>
      </c>
      <c r="R51" s="1">
        <v>0.0950577076388889</v>
      </c>
      <c r="S51" s="1">
        <v>0.779960678062678</v>
      </c>
      <c r="T51" s="1">
        <v>0.920500939406811</v>
      </c>
      <c r="U51" s="1">
        <v>3.12090466916804</v>
      </c>
      <c r="V51" s="6"/>
      <c r="X51" s="5"/>
      <c r="Y51" s="7"/>
    </row>
    <row r="52" spans="1:25">
      <c r="A52" s="2" t="s">
        <v>46</v>
      </c>
      <c r="B52" s="2">
        <v>309</v>
      </c>
      <c r="C52" s="2">
        <v>293.15</v>
      </c>
      <c r="D52" s="2">
        <f t="shared" si="1"/>
        <v>15.85</v>
      </c>
      <c r="E52" s="1">
        <v>2.07732634338139</v>
      </c>
      <c r="F52" s="1">
        <v>299.6672</v>
      </c>
      <c r="G52" s="1">
        <v>296.5987</v>
      </c>
      <c r="H52" s="1">
        <v>3.06849999999997</v>
      </c>
      <c r="I52" s="1">
        <v>8.202146e-5</v>
      </c>
      <c r="J52" s="1">
        <v>0.000251682850009998</v>
      </c>
      <c r="K52" s="1">
        <v>30315.9313385752</v>
      </c>
      <c r="L52" s="1">
        <v>15.96667426</v>
      </c>
      <c r="M52" s="1">
        <v>26.6111237666667</v>
      </c>
      <c r="N52" s="1">
        <v>8.27649341166667</v>
      </c>
      <c r="O52" s="1">
        <v>3.21526550473117</v>
      </c>
      <c r="P52" s="1">
        <v>1.96</v>
      </c>
      <c r="Q52" s="1">
        <v>0.171327711</v>
      </c>
      <c r="R52" s="1">
        <v>0.0874120974489796</v>
      </c>
      <c r="S52" s="1">
        <v>0.783033414076782</v>
      </c>
      <c r="T52" s="1">
        <v>0.921708158455441</v>
      </c>
      <c r="U52" s="1">
        <v>3.48837696101028</v>
      </c>
      <c r="V52" s="6"/>
      <c r="X52" s="5"/>
      <c r="Y52" s="7"/>
    </row>
    <row r="53" spans="1:25">
      <c r="A53" s="2" t="s">
        <v>47</v>
      </c>
      <c r="B53" s="2">
        <v>319</v>
      </c>
      <c r="C53" s="2">
        <v>293.15</v>
      </c>
      <c r="D53" s="2">
        <f t="shared" si="1"/>
        <v>25.85</v>
      </c>
      <c r="E53" s="1">
        <v>3.38794233289646</v>
      </c>
      <c r="F53" s="1">
        <v>309.4378</v>
      </c>
      <c r="G53" s="1">
        <v>304.5086</v>
      </c>
      <c r="H53" s="1">
        <v>4.92919999999998</v>
      </c>
      <c r="I53" s="1">
        <v>8.768885e-5</v>
      </c>
      <c r="J53" s="1">
        <v>0.000432235879419998</v>
      </c>
      <c r="K53" s="1">
        <v>17652.3985242466</v>
      </c>
      <c r="L53" s="1">
        <v>9.249639686</v>
      </c>
      <c r="M53" s="1">
        <v>15.4160661433333</v>
      </c>
      <c r="N53" s="1">
        <v>8.429761855</v>
      </c>
      <c r="O53" s="1">
        <v>1.82876650710951</v>
      </c>
      <c r="P53" s="1">
        <v>0.16</v>
      </c>
      <c r="Q53" s="1">
        <v>0.031596458</v>
      </c>
      <c r="R53" s="1">
        <v>0.1974778625</v>
      </c>
      <c r="S53" s="1">
        <v>0.788925293383271</v>
      </c>
      <c r="T53" s="1">
        <v>0.924014160165138</v>
      </c>
      <c r="U53" s="1">
        <v>1.97915420125453</v>
      </c>
      <c r="V53" s="6"/>
      <c r="X53" s="5"/>
      <c r="Y53" s="7"/>
    </row>
    <row r="54" spans="1:25">
      <c r="A54" s="2" t="s">
        <v>49</v>
      </c>
      <c r="B54" s="2">
        <v>313</v>
      </c>
      <c r="C54" s="2">
        <v>293.15</v>
      </c>
      <c r="D54" s="2">
        <f t="shared" si="1"/>
        <v>19.85</v>
      </c>
      <c r="E54" s="1">
        <v>2.60157273918742</v>
      </c>
      <c r="F54" s="1">
        <v>304.0023</v>
      </c>
      <c r="G54" s="1">
        <v>299.8613</v>
      </c>
      <c r="H54" s="1">
        <v>4.14099999999996</v>
      </c>
      <c r="I54" s="1">
        <v>8.768885e-5</v>
      </c>
      <c r="J54" s="1">
        <v>0.000363119527849997</v>
      </c>
      <c r="K54" s="1">
        <v>21012.3648407913</v>
      </c>
      <c r="L54" s="1">
        <v>11.01022071</v>
      </c>
      <c r="M54" s="1">
        <v>18.35036785</v>
      </c>
      <c r="N54" s="1">
        <v>8.429761855</v>
      </c>
      <c r="O54" s="1">
        <v>2.17685483476805</v>
      </c>
      <c r="P54" s="1">
        <v>0.36</v>
      </c>
      <c r="Q54" s="1">
        <v>0.053132353</v>
      </c>
      <c r="R54" s="1">
        <v>0.147589869444444</v>
      </c>
      <c r="S54" s="1">
        <v>0.782508880706922</v>
      </c>
      <c r="T54" s="1">
        <v>0.921502303178714</v>
      </c>
      <c r="U54" s="1">
        <v>2.36228908735117</v>
      </c>
      <c r="V54" s="6"/>
      <c r="X54" s="5"/>
      <c r="Y54" s="7"/>
    </row>
    <row r="55" spans="1:25">
      <c r="A55" s="2" t="s">
        <v>51</v>
      </c>
      <c r="B55" s="2">
        <v>311</v>
      </c>
      <c r="C55" s="2">
        <v>293.15</v>
      </c>
      <c r="D55" s="2">
        <f t="shared" si="1"/>
        <v>17.85</v>
      </c>
      <c r="E55" s="1">
        <v>2.3394495412844</v>
      </c>
      <c r="F55" s="1">
        <v>302.2975</v>
      </c>
      <c r="G55" s="1">
        <v>298.556</v>
      </c>
      <c r="H55" s="1">
        <v>3.74150000000003</v>
      </c>
      <c r="I55" s="1">
        <v>8.768885e-5</v>
      </c>
      <c r="J55" s="1">
        <v>0.000328087832275003</v>
      </c>
      <c r="K55" s="1">
        <v>23255.9676081024</v>
      </c>
      <c r="L55" s="1">
        <v>13.38984096</v>
      </c>
      <c r="M55" s="1">
        <v>22.3164016</v>
      </c>
      <c r="N55" s="1">
        <v>8.429761855</v>
      </c>
      <c r="O55" s="1">
        <v>2.64733476269716</v>
      </c>
      <c r="P55" s="1">
        <v>0.64</v>
      </c>
      <c r="Q55" s="1">
        <v>0.07796937</v>
      </c>
      <c r="R55" s="1">
        <v>0.121827140625</v>
      </c>
      <c r="S55" s="1">
        <v>0.77981067160074</v>
      </c>
      <c r="T55" s="1">
        <v>0.920441923635828</v>
      </c>
      <c r="U55" s="1">
        <v>2.87615621878668</v>
      </c>
      <c r="V55" s="8"/>
      <c r="X55" s="5"/>
      <c r="Y55" s="7"/>
    </row>
    <row r="56" spans="1:25">
      <c r="A56" s="2" t="s">
        <v>54</v>
      </c>
      <c r="B56" s="2">
        <v>308</v>
      </c>
      <c r="C56" s="2">
        <v>293.15</v>
      </c>
      <c r="D56" s="2">
        <f t="shared" si="1"/>
        <v>14.85</v>
      </c>
      <c r="E56" s="1">
        <v>1.94626474442988</v>
      </c>
      <c r="F56" s="1">
        <v>300.3626</v>
      </c>
      <c r="G56" s="1">
        <v>297.2707</v>
      </c>
      <c r="H56" s="1">
        <v>3.09190000000001</v>
      </c>
      <c r="I56" s="1">
        <v>8.768885e-5</v>
      </c>
      <c r="J56" s="1">
        <v>0.000271125155315001</v>
      </c>
      <c r="K56" s="1">
        <v>28141.9848008395</v>
      </c>
      <c r="L56" s="1">
        <v>14.74605386</v>
      </c>
      <c r="M56" s="1">
        <v>24.5767564333333</v>
      </c>
      <c r="N56" s="1">
        <v>8.429761855</v>
      </c>
      <c r="O56" s="1">
        <v>2.91547458351459</v>
      </c>
      <c r="P56" s="1">
        <v>1</v>
      </c>
      <c r="Q56" s="1">
        <v>0.106002712</v>
      </c>
      <c r="R56" s="1">
        <v>0.106002712</v>
      </c>
      <c r="S56" s="1">
        <v>0.779603677281753</v>
      </c>
      <c r="T56" s="1">
        <v>0.920360475186672</v>
      </c>
      <c r="U56" s="1">
        <v>3.16775292085773</v>
      </c>
      <c r="V56" s="6"/>
      <c r="X56" s="5"/>
      <c r="Y56" s="7"/>
    </row>
    <row r="57" spans="1:25">
      <c r="A57" s="2" t="s">
        <v>55</v>
      </c>
      <c r="B57" s="2">
        <v>307</v>
      </c>
      <c r="C57" s="2">
        <v>293.15</v>
      </c>
      <c r="D57" s="2">
        <f t="shared" si="1"/>
        <v>13.85</v>
      </c>
      <c r="E57" s="1">
        <v>1.81520314547837</v>
      </c>
      <c r="F57" s="1">
        <v>299.9077</v>
      </c>
      <c r="G57" s="1">
        <v>296.9076</v>
      </c>
      <c r="H57" s="1">
        <v>3.00009999999997</v>
      </c>
      <c r="I57" s="1">
        <v>8.768885e-5</v>
      </c>
      <c r="J57" s="1">
        <v>0.000263075318884998</v>
      </c>
      <c r="K57" s="1">
        <v>29003.1008318778</v>
      </c>
      <c r="L57" s="1">
        <v>15.19726807</v>
      </c>
      <c r="M57" s="1">
        <v>25.3287801166667</v>
      </c>
      <c r="N57" s="1">
        <v>8.429761855</v>
      </c>
      <c r="O57" s="1">
        <v>3.00468513255131</v>
      </c>
      <c r="P57" s="1">
        <v>1.44</v>
      </c>
      <c r="Q57" s="1">
        <v>0.137075182</v>
      </c>
      <c r="R57" s="1">
        <v>0.0951910986111111</v>
      </c>
      <c r="S57" s="1">
        <v>0.781055168091168</v>
      </c>
      <c r="T57" s="1">
        <v>0.920931306493262</v>
      </c>
      <c r="U57" s="1">
        <v>3.26265934425946</v>
      </c>
      <c r="V57" s="6"/>
      <c r="X57" s="5"/>
      <c r="Y57" s="7"/>
    </row>
    <row r="58" spans="1:25">
      <c r="A58" s="2" t="s">
        <v>62</v>
      </c>
      <c r="B58" s="2">
        <v>306</v>
      </c>
      <c r="C58" s="2">
        <v>293.15</v>
      </c>
      <c r="D58" s="2">
        <f t="shared" si="1"/>
        <v>12.85</v>
      </c>
      <c r="E58" s="1">
        <v>1.68414154652687</v>
      </c>
      <c r="F58" s="1">
        <v>299.1437</v>
      </c>
      <c r="G58" s="1">
        <v>296.4077</v>
      </c>
      <c r="H58" s="1">
        <v>2.73600000000005</v>
      </c>
      <c r="I58" s="1">
        <v>8.768885e-5</v>
      </c>
      <c r="J58" s="1">
        <v>0.000239916693600004</v>
      </c>
      <c r="K58" s="1">
        <v>31802.705703843</v>
      </c>
      <c r="L58" s="1">
        <v>16.66422659</v>
      </c>
      <c r="M58" s="1">
        <v>27.7737109833333</v>
      </c>
      <c r="N58" s="1">
        <v>8.429761855</v>
      </c>
      <c r="O58" s="1">
        <v>3.29472071228913</v>
      </c>
      <c r="P58" s="1">
        <v>1.96</v>
      </c>
      <c r="Q58" s="1">
        <v>0.171029585</v>
      </c>
      <c r="R58" s="1">
        <v>0.0872599923469388</v>
      </c>
      <c r="S58" s="1">
        <v>0.781670863802559</v>
      </c>
      <c r="T58" s="1">
        <v>0.921173229025101</v>
      </c>
      <c r="U58" s="1">
        <v>3.57665703743476</v>
      </c>
      <c r="V58" s="6"/>
      <c r="X58" s="5"/>
      <c r="Y58" s="7"/>
    </row>
    <row r="59" spans="1:25">
      <c r="A59" s="2" t="s">
        <v>63</v>
      </c>
      <c r="B59" s="2">
        <v>323</v>
      </c>
      <c r="C59" s="2">
        <v>293.15</v>
      </c>
      <c r="D59" s="2">
        <f t="shared" si="1"/>
        <v>29.85</v>
      </c>
      <c r="E59" s="1">
        <v>3.91218872870249</v>
      </c>
      <c r="F59" s="1">
        <v>309.4256</v>
      </c>
      <c r="G59" s="1">
        <v>304.1834</v>
      </c>
      <c r="H59" s="1">
        <v>5.24219999999997</v>
      </c>
      <c r="I59" s="1">
        <v>8.430774e-5</v>
      </c>
      <c r="J59" s="1">
        <v>0.000441958034627997</v>
      </c>
      <c r="K59" s="1">
        <v>17264.0825648125</v>
      </c>
      <c r="L59" s="1">
        <v>12.40161573</v>
      </c>
      <c r="M59" s="1">
        <v>20.66935955</v>
      </c>
      <c r="N59" s="1">
        <v>10.3456168216667</v>
      </c>
      <c r="O59" s="1">
        <v>1.99788566561952</v>
      </c>
      <c r="P59" s="1">
        <v>0.16</v>
      </c>
      <c r="Q59" s="1">
        <v>0.042095181</v>
      </c>
      <c r="R59" s="1">
        <v>0.26309488125</v>
      </c>
      <c r="S59" s="1">
        <v>1.0510656928839</v>
      </c>
      <c r="T59" s="1">
        <v>1.01674010288454</v>
      </c>
      <c r="U59" s="1">
        <v>1.96499150564773</v>
      </c>
      <c r="V59" s="6"/>
      <c r="X59" s="5"/>
      <c r="Y59" s="7"/>
    </row>
    <row r="60" spans="1:25">
      <c r="A60" s="2" t="s">
        <v>68</v>
      </c>
      <c r="B60" s="2">
        <v>316</v>
      </c>
      <c r="C60" s="2">
        <v>293.15</v>
      </c>
      <c r="D60" s="2">
        <f t="shared" si="1"/>
        <v>22.85</v>
      </c>
      <c r="E60" s="1">
        <v>2.99475753604194</v>
      </c>
      <c r="F60" s="1">
        <v>304.6939</v>
      </c>
      <c r="G60" s="1">
        <v>300.3769</v>
      </c>
      <c r="H60" s="1">
        <v>4.31700000000001</v>
      </c>
      <c r="I60" s="1">
        <v>8.430774e-5</v>
      </c>
      <c r="J60" s="1">
        <v>0.000363956513580001</v>
      </c>
      <c r="K60" s="1">
        <v>20964.0429977436</v>
      </c>
      <c r="L60" s="1">
        <v>15.05947417</v>
      </c>
      <c r="M60" s="1">
        <v>25.0991236166667</v>
      </c>
      <c r="N60" s="1">
        <v>10.3456168216667</v>
      </c>
      <c r="O60" s="1">
        <v>2.42606352519281</v>
      </c>
      <c r="P60" s="1">
        <v>0.36</v>
      </c>
      <c r="Q60" s="1">
        <v>0.071475606</v>
      </c>
      <c r="R60" s="1">
        <v>0.19854335</v>
      </c>
      <c r="S60" s="1">
        <v>1.05265988217968</v>
      </c>
      <c r="T60" s="1">
        <v>1.01725388535913</v>
      </c>
      <c r="U60" s="1">
        <v>2.38491448409293</v>
      </c>
      <c r="V60" s="6"/>
      <c r="X60" s="5"/>
      <c r="Y60" s="7"/>
    </row>
    <row r="61" spans="1:25">
      <c r="A61" s="2" t="s">
        <v>70</v>
      </c>
      <c r="B61" s="2">
        <v>312</v>
      </c>
      <c r="C61" s="2">
        <v>293.15</v>
      </c>
      <c r="D61" s="2">
        <f t="shared" si="1"/>
        <v>18.85</v>
      </c>
      <c r="E61" s="1">
        <v>2.47051114023591</v>
      </c>
      <c r="F61" s="1">
        <v>302.5265</v>
      </c>
      <c r="G61" s="1">
        <v>298.7669</v>
      </c>
      <c r="H61" s="1">
        <v>3.75959999999998</v>
      </c>
      <c r="I61" s="1">
        <v>8.430774e-5</v>
      </c>
      <c r="J61" s="1">
        <v>0.000316963379303998</v>
      </c>
      <c r="K61" s="1">
        <v>24072.181514326</v>
      </c>
      <c r="L61" s="1">
        <v>17.29219863</v>
      </c>
      <c r="M61" s="1">
        <v>28.82033105</v>
      </c>
      <c r="N61" s="1">
        <v>10.3456168216667</v>
      </c>
      <c r="O61" s="1">
        <v>2.78575280206029</v>
      </c>
      <c r="P61" s="1">
        <v>0.64</v>
      </c>
      <c r="Q61" s="1">
        <v>0.105956301</v>
      </c>
      <c r="R61" s="1">
        <v>0.1655567203125</v>
      </c>
      <c r="S61" s="1">
        <v>1.05972196829524</v>
      </c>
      <c r="T61" s="1">
        <v>1.0195236684976</v>
      </c>
      <c r="U61" s="1">
        <v>2.73240620903431</v>
      </c>
      <c r="V61" s="6"/>
      <c r="X61" s="5"/>
      <c r="Y61" s="7"/>
    </row>
    <row r="62" spans="1:25">
      <c r="A62" s="2" t="s">
        <v>72</v>
      </c>
      <c r="B62" s="2">
        <v>311</v>
      </c>
      <c r="C62" s="2">
        <v>293.15</v>
      </c>
      <c r="D62" s="2">
        <f t="shared" si="1"/>
        <v>17.85</v>
      </c>
      <c r="E62" s="1">
        <v>2.3394495412844</v>
      </c>
      <c r="F62" s="1">
        <v>301.7014</v>
      </c>
      <c r="G62" s="1">
        <v>298.0978</v>
      </c>
      <c r="H62" s="1">
        <v>3.60359999999997</v>
      </c>
      <c r="I62" s="1">
        <v>8.430774e-5</v>
      </c>
      <c r="J62" s="1">
        <v>0.000303811371863998</v>
      </c>
      <c r="K62" s="1">
        <v>25114.267294167</v>
      </c>
      <c r="L62" s="1">
        <v>18.04077866</v>
      </c>
      <c r="M62" s="1">
        <v>30.0679644333333</v>
      </c>
      <c r="N62" s="1">
        <v>10.3456168216667</v>
      </c>
      <c r="O62" s="1">
        <v>2.9063481618962</v>
      </c>
      <c r="P62" s="1">
        <v>1</v>
      </c>
      <c r="Q62" s="1">
        <v>0.145393595</v>
      </c>
      <c r="R62" s="1">
        <v>0.145393595</v>
      </c>
      <c r="S62" s="1">
        <v>1.0693064278885</v>
      </c>
      <c r="T62" s="1">
        <v>1.02258807964725</v>
      </c>
      <c r="U62" s="1">
        <v>2.84214946344649</v>
      </c>
      <c r="V62" s="6"/>
      <c r="X62" s="5"/>
      <c r="Y62" s="7"/>
    </row>
    <row r="63" spans="1:25">
      <c r="A63" s="2" t="s">
        <v>74</v>
      </c>
      <c r="B63" s="2">
        <v>309</v>
      </c>
      <c r="C63" s="2">
        <v>293.15</v>
      </c>
      <c r="D63" s="2">
        <f t="shared" si="1"/>
        <v>15.85</v>
      </c>
      <c r="E63" s="1">
        <v>2.07732634338139</v>
      </c>
      <c r="F63" s="1">
        <v>300.5427</v>
      </c>
      <c r="G63" s="1">
        <v>297.3136</v>
      </c>
      <c r="H63" s="1">
        <v>3.22910000000002</v>
      </c>
      <c r="I63" s="1">
        <v>8.430774e-5</v>
      </c>
      <c r="J63" s="1">
        <v>0.000272238123234001</v>
      </c>
      <c r="K63" s="1">
        <v>28026.9343226469</v>
      </c>
      <c r="L63" s="1">
        <v>20.13308661</v>
      </c>
      <c r="M63" s="1">
        <v>33.55514435</v>
      </c>
      <c r="N63" s="1">
        <v>10.3456168216667</v>
      </c>
      <c r="O63" s="1">
        <v>3.24341650463276</v>
      </c>
      <c r="P63" s="1">
        <v>1.44</v>
      </c>
      <c r="Q63" s="1">
        <v>0.2160879018</v>
      </c>
      <c r="R63" s="1">
        <v>0.150061042916667</v>
      </c>
      <c r="S63" s="1">
        <v>1.2312700957265</v>
      </c>
      <c r="T63" s="1">
        <v>1.07180993225133</v>
      </c>
      <c r="U63" s="1">
        <v>3.02611163326316</v>
      </c>
      <c r="V63" s="6"/>
      <c r="X63" s="5"/>
      <c r="Y63" s="7"/>
    </row>
    <row r="64" spans="1:25">
      <c r="A64" s="2" t="s">
        <v>76</v>
      </c>
      <c r="B64" s="2">
        <v>308</v>
      </c>
      <c r="C64" s="2">
        <v>293.15</v>
      </c>
      <c r="D64" s="2">
        <f t="shared" si="1"/>
        <v>14.85</v>
      </c>
      <c r="E64" s="1">
        <v>1.94626474442988</v>
      </c>
      <c r="F64" s="1">
        <v>299.6298</v>
      </c>
      <c r="G64" s="1">
        <v>296.717</v>
      </c>
      <c r="H64" s="1">
        <v>2.9128</v>
      </c>
      <c r="I64" s="1">
        <v>8.430774e-5</v>
      </c>
      <c r="J64" s="1">
        <v>0.000245571585072</v>
      </c>
      <c r="K64" s="1">
        <v>31070.3699606081</v>
      </c>
      <c r="L64" s="1">
        <v>22.319933191</v>
      </c>
      <c r="M64" s="1">
        <v>37.1998886516667</v>
      </c>
      <c r="N64" s="1">
        <v>10.3456168216667</v>
      </c>
      <c r="O64" s="1">
        <v>3.59571490930918</v>
      </c>
      <c r="P64" s="1">
        <v>1.96</v>
      </c>
      <c r="Q64" s="1">
        <v>0.270817121</v>
      </c>
      <c r="R64" s="1">
        <v>0.138172000510204</v>
      </c>
      <c r="S64" s="1">
        <v>1.23773821297989</v>
      </c>
      <c r="T64" s="1">
        <v>1.07368346869022</v>
      </c>
      <c r="U64" s="1">
        <v>3.34895247450869</v>
      </c>
      <c r="V64" s="6"/>
      <c r="X64" s="5"/>
      <c r="Y64" s="7"/>
    </row>
    <row r="65" spans="1:25">
      <c r="A65" s="2" t="s">
        <v>78</v>
      </c>
      <c r="B65" s="2">
        <v>319</v>
      </c>
      <c r="C65" s="2">
        <v>293.15</v>
      </c>
      <c r="D65" s="2">
        <f t="shared" si="1"/>
        <v>25.85</v>
      </c>
      <c r="E65" s="1">
        <v>3.38794233289646</v>
      </c>
      <c r="F65" s="1">
        <v>307.5218</v>
      </c>
      <c r="G65" s="1">
        <v>302.409</v>
      </c>
      <c r="H65" s="1">
        <v>5.11279999999999</v>
      </c>
      <c r="I65" s="1">
        <v>8.425672e-5</v>
      </c>
      <c r="J65" s="1">
        <v>0.000430787758015999</v>
      </c>
      <c r="K65" s="1">
        <v>17711.7382238068</v>
      </c>
      <c r="L65" s="1">
        <v>7.664459521</v>
      </c>
      <c r="M65" s="1">
        <v>12.7740992016667</v>
      </c>
      <c r="N65" s="1">
        <v>11.573062885</v>
      </c>
      <c r="O65" s="1">
        <v>1.10377860455795</v>
      </c>
      <c r="P65" s="1">
        <v>0.16</v>
      </c>
      <c r="Q65" s="1">
        <v>0.029296047</v>
      </c>
      <c r="R65" s="1">
        <v>0.18310029375</v>
      </c>
      <c r="S65" s="1">
        <v>0.731486816479401</v>
      </c>
      <c r="T65" s="1">
        <v>0.901022219790674</v>
      </c>
      <c r="U65" s="1">
        <v>1.22502928375549</v>
      </c>
      <c r="V65" s="6"/>
      <c r="X65" s="5"/>
      <c r="Y65" s="7"/>
    </row>
    <row r="66" spans="1:25">
      <c r="A66" s="2" t="s">
        <v>79</v>
      </c>
      <c r="B66" s="2">
        <v>315</v>
      </c>
      <c r="C66" s="2">
        <v>293.15</v>
      </c>
      <c r="D66" s="2">
        <f t="shared" si="1"/>
        <v>21.85</v>
      </c>
      <c r="E66" s="1">
        <v>2.86369593709043</v>
      </c>
      <c r="F66" s="1">
        <v>304.6216</v>
      </c>
      <c r="G66" s="1">
        <v>300.3396</v>
      </c>
      <c r="H66" s="1">
        <v>4.28199999999998</v>
      </c>
      <c r="I66" s="1">
        <v>8.425672e-5</v>
      </c>
      <c r="J66" s="1">
        <v>0.000360787275039998</v>
      </c>
      <c r="K66" s="1">
        <v>21148.1959810088</v>
      </c>
      <c r="L66" s="1">
        <v>9.151529341</v>
      </c>
      <c r="M66" s="1">
        <v>15.2525489016667</v>
      </c>
      <c r="N66" s="1">
        <v>11.573062885</v>
      </c>
      <c r="O66" s="1">
        <v>1.31793536881543</v>
      </c>
      <c r="P66" s="1">
        <v>0.36</v>
      </c>
      <c r="Q66" s="1">
        <v>0.04959124</v>
      </c>
      <c r="R66" s="1">
        <v>0.137753444444444</v>
      </c>
      <c r="S66" s="1">
        <v>0.730356995581738</v>
      </c>
      <c r="T66" s="1">
        <v>0.9005580882548</v>
      </c>
      <c r="U66" s="1">
        <v>1.46346514012158</v>
      </c>
      <c r="V66" s="6"/>
      <c r="X66" s="5"/>
      <c r="Y66" s="7"/>
    </row>
    <row r="67" spans="1:25">
      <c r="A67" s="2" t="s">
        <v>81</v>
      </c>
      <c r="B67" s="2">
        <v>312</v>
      </c>
      <c r="C67" s="2">
        <v>293.15</v>
      </c>
      <c r="D67" s="2">
        <f t="shared" si="1"/>
        <v>18.85</v>
      </c>
      <c r="E67" s="1">
        <v>2.47051114023591</v>
      </c>
      <c r="F67" s="1">
        <v>302.798</v>
      </c>
      <c r="G67" s="1">
        <v>298.9363</v>
      </c>
      <c r="H67" s="1">
        <v>3.86169999999998</v>
      </c>
      <c r="I67" s="1">
        <v>8.425672e-5</v>
      </c>
      <c r="J67" s="1">
        <v>0.000325374175623999</v>
      </c>
      <c r="K67" s="1">
        <v>23449.924952917</v>
      </c>
      <c r="L67" s="1">
        <v>10.14756419</v>
      </c>
      <c r="M67" s="1">
        <v>16.9126069833333</v>
      </c>
      <c r="N67" s="1">
        <v>11.573062885</v>
      </c>
      <c r="O67" s="1">
        <v>1.46137691909149</v>
      </c>
      <c r="P67" s="1">
        <v>0.64</v>
      </c>
      <c r="Q67" s="1">
        <v>0.073261753</v>
      </c>
      <c r="R67" s="1">
        <v>0.1144714890625</v>
      </c>
      <c r="S67" s="1">
        <v>0.732727439115867</v>
      </c>
      <c r="T67" s="1">
        <v>0.901531318599202</v>
      </c>
      <c r="U67" s="1">
        <v>1.62099406747419</v>
      </c>
      <c r="V67" s="6"/>
      <c r="X67" s="5"/>
      <c r="Y67" s="7"/>
    </row>
    <row r="68" spans="1:25">
      <c r="A68" s="2" t="s">
        <v>82</v>
      </c>
      <c r="B68" s="2">
        <v>311</v>
      </c>
      <c r="C68" s="2">
        <v>293.15</v>
      </c>
      <c r="D68" s="2">
        <f t="shared" si="1"/>
        <v>17.85</v>
      </c>
      <c r="E68" s="1">
        <v>2.3394495412844</v>
      </c>
      <c r="F68" s="1">
        <v>301.6659</v>
      </c>
      <c r="G68" s="1">
        <v>298.1426</v>
      </c>
      <c r="H68" s="1">
        <v>3.52330000000001</v>
      </c>
      <c r="I68" s="1">
        <v>8.425672e-5</v>
      </c>
      <c r="J68" s="1">
        <v>0.000296861701576001</v>
      </c>
      <c r="K68" s="1">
        <v>25702.2039538725</v>
      </c>
      <c r="L68" s="1">
        <v>11.12220039</v>
      </c>
      <c r="M68" s="1">
        <v>18.53700065</v>
      </c>
      <c r="N68" s="1">
        <v>11.573062885</v>
      </c>
      <c r="O68" s="1">
        <v>1.60173679467568</v>
      </c>
      <c r="P68" s="1">
        <v>1</v>
      </c>
      <c r="Q68" s="1">
        <v>0.100177767</v>
      </c>
      <c r="R68" s="1">
        <v>0.100177767</v>
      </c>
      <c r="S68" s="1">
        <v>0.736763749356476</v>
      </c>
      <c r="T68" s="1">
        <v>0.90318368325992</v>
      </c>
      <c r="U68" s="1">
        <v>1.77343415781652</v>
      </c>
      <c r="V68" s="6"/>
      <c r="X68" s="5"/>
      <c r="Y68" s="7"/>
    </row>
    <row r="69" spans="1:25">
      <c r="A69" s="2" t="s">
        <v>83</v>
      </c>
      <c r="B69" s="2">
        <v>308</v>
      </c>
      <c r="C69" s="2">
        <v>293.15</v>
      </c>
      <c r="D69" s="2">
        <f t="shared" si="1"/>
        <v>14.85</v>
      </c>
      <c r="E69" s="1">
        <v>1.94626474442988</v>
      </c>
      <c r="F69" s="1">
        <v>300.1761</v>
      </c>
      <c r="G69" s="1">
        <v>297.0171</v>
      </c>
      <c r="H69" s="1">
        <v>3.15899999999999</v>
      </c>
      <c r="I69" s="1">
        <v>8.425672e-5</v>
      </c>
      <c r="J69" s="1">
        <v>0.000266166978479999</v>
      </c>
      <c r="K69" s="1">
        <v>28666.2156349096</v>
      </c>
      <c r="L69" s="1">
        <v>12.40482705</v>
      </c>
      <c r="M69" s="1">
        <v>20.67471175</v>
      </c>
      <c r="N69" s="1">
        <v>11.573062885</v>
      </c>
      <c r="O69" s="1">
        <v>1.78645117160789</v>
      </c>
      <c r="P69" s="1">
        <v>1.44</v>
      </c>
      <c r="Q69" s="1">
        <v>0.130166187</v>
      </c>
      <c r="R69" s="1">
        <v>0.0903931854166667</v>
      </c>
      <c r="S69" s="1">
        <v>0.741687675213675</v>
      </c>
      <c r="T69" s="1">
        <v>0.905191264363682</v>
      </c>
      <c r="U69" s="1">
        <v>1.97356209890481</v>
      </c>
      <c r="V69" s="6"/>
      <c r="X69" s="5"/>
      <c r="Y69" s="7"/>
    </row>
    <row r="70" spans="1:25">
      <c r="A70" s="2" t="s">
        <v>85</v>
      </c>
      <c r="B70" s="2">
        <v>307</v>
      </c>
      <c r="C70" s="2">
        <v>293.15</v>
      </c>
      <c r="D70" s="2">
        <f t="shared" si="1"/>
        <v>13.85</v>
      </c>
      <c r="E70" s="1">
        <v>1.81520314547837</v>
      </c>
      <c r="F70" s="1">
        <v>299.3668</v>
      </c>
      <c r="G70" s="1">
        <v>296.5807</v>
      </c>
      <c r="H70" s="1">
        <v>2.78610000000003</v>
      </c>
      <c r="I70" s="1">
        <v>8.425672e-5</v>
      </c>
      <c r="J70" s="1">
        <v>0.000234747647592003</v>
      </c>
      <c r="K70" s="1">
        <v>32502.9881162478</v>
      </c>
      <c r="L70" s="1">
        <v>14.06512639</v>
      </c>
      <c r="M70" s="1">
        <v>23.4418773166667</v>
      </c>
      <c r="N70" s="1">
        <v>11.573062885</v>
      </c>
      <c r="O70" s="1">
        <v>2.02555516630347</v>
      </c>
      <c r="P70" s="1">
        <v>1.96</v>
      </c>
      <c r="Q70" s="1">
        <v>0.163140467</v>
      </c>
      <c r="R70" s="1">
        <v>0.0832349321428572</v>
      </c>
      <c r="S70" s="1">
        <v>0.745614565813528</v>
      </c>
      <c r="T70" s="1">
        <v>0.906785975218898</v>
      </c>
      <c r="U70" s="1">
        <v>2.23377425507105</v>
      </c>
      <c r="V70" s="6"/>
      <c r="X70" s="5"/>
      <c r="Y70" s="7"/>
    </row>
    <row r="71" spans="1:25">
      <c r="A71" s="2" t="s">
        <v>86</v>
      </c>
      <c r="B71" s="2">
        <v>331</v>
      </c>
      <c r="C71" s="2">
        <v>293.15</v>
      </c>
      <c r="D71" s="2">
        <f t="shared" si="1"/>
        <v>37.85</v>
      </c>
      <c r="E71" s="1">
        <v>4.96068152031455</v>
      </c>
      <c r="F71" s="1">
        <v>314.5</v>
      </c>
      <c r="G71" s="1">
        <v>306.23</v>
      </c>
      <c r="H71" s="1">
        <v>8.26999999999998</v>
      </c>
      <c r="I71" s="1">
        <v>9.312e-5</v>
      </c>
      <c r="J71" s="1">
        <v>0.000770102399999998</v>
      </c>
      <c r="K71" s="1">
        <v>9907.77330391389</v>
      </c>
      <c r="L71" s="1">
        <v>4.953886652</v>
      </c>
      <c r="M71" s="1"/>
      <c r="N71" s="1"/>
      <c r="O71" s="1"/>
      <c r="P71" s="1">
        <v>0.16</v>
      </c>
      <c r="Q71" s="1">
        <v>0.04005</v>
      </c>
      <c r="R71" s="1">
        <v>0.2503125</v>
      </c>
      <c r="S71" s="1"/>
      <c r="T71" s="1"/>
      <c r="U71" s="1"/>
      <c r="V71" s="9"/>
    </row>
    <row r="72" spans="1:25">
      <c r="A72" s="2" t="s">
        <v>88</v>
      </c>
      <c r="B72" s="2">
        <v>329</v>
      </c>
      <c r="C72" s="2">
        <v>293.15</v>
      </c>
      <c r="D72" s="2">
        <f t="shared" si="1"/>
        <v>35.85</v>
      </c>
      <c r="E72" s="1">
        <v>4.69855832241153</v>
      </c>
      <c r="F72" s="1">
        <v>311.99</v>
      </c>
      <c r="G72" s="1">
        <v>303.74</v>
      </c>
      <c r="H72" s="1">
        <v>8.25</v>
      </c>
      <c r="I72" s="1">
        <v>9.312e-5</v>
      </c>
      <c r="J72" s="1">
        <v>0.00076824</v>
      </c>
      <c r="K72" s="1">
        <v>9931.79214828699</v>
      </c>
      <c r="L72" s="1">
        <v>4.965896047</v>
      </c>
      <c r="M72" s="1"/>
      <c r="N72" s="1"/>
      <c r="O72" s="1"/>
      <c r="P72" s="1">
        <v>0.36</v>
      </c>
      <c r="Q72" s="1">
        <v>0.0679</v>
      </c>
      <c r="R72" s="1">
        <v>0.188611111111111</v>
      </c>
      <c r="S72" s="1"/>
      <c r="T72" s="1"/>
      <c r="U72" s="1"/>
      <c r="V72" s="9"/>
    </row>
    <row r="73" spans="1:25">
      <c r="A73" s="2" t="s">
        <v>89</v>
      </c>
      <c r="B73" s="2">
        <v>328</v>
      </c>
      <c r="C73" s="2">
        <v>293.15</v>
      </c>
      <c r="D73" s="2">
        <f t="shared" si="1"/>
        <v>34.85</v>
      </c>
      <c r="E73" s="1">
        <v>4.56749672346003</v>
      </c>
      <c r="F73" s="1">
        <v>310.3</v>
      </c>
      <c r="G73" s="1">
        <v>302.2</v>
      </c>
      <c r="H73" s="1">
        <v>8.10000000000002</v>
      </c>
      <c r="I73" s="1">
        <v>9.312e-5</v>
      </c>
      <c r="J73" s="1">
        <v>0.000754272000000002</v>
      </c>
      <c r="K73" s="1">
        <v>10115.7142251071</v>
      </c>
      <c r="L73" s="1">
        <v>5.057857113</v>
      </c>
      <c r="M73" s="1"/>
      <c r="N73" s="1"/>
      <c r="O73" s="1"/>
      <c r="P73" s="1">
        <v>0.64</v>
      </c>
      <c r="Q73" s="1">
        <v>0.099985</v>
      </c>
      <c r="R73" s="1">
        <v>0.1562265625</v>
      </c>
      <c r="S73" s="1"/>
      <c r="T73" s="1"/>
      <c r="U73" s="1"/>
      <c r="V73" s="9"/>
    </row>
    <row r="74" spans="1:25">
      <c r="A74" s="2" t="s">
        <v>90</v>
      </c>
      <c r="B74" s="2">
        <v>324</v>
      </c>
      <c r="C74" s="2">
        <v>293.15</v>
      </c>
      <c r="D74" s="2">
        <f t="shared" si="1"/>
        <v>30.85</v>
      </c>
      <c r="E74" s="1">
        <v>4.043250327654</v>
      </c>
      <c r="F74" s="1">
        <v>308.2</v>
      </c>
      <c r="G74" s="1">
        <v>300.7</v>
      </c>
      <c r="H74" s="1">
        <v>7.5</v>
      </c>
      <c r="I74" s="1">
        <v>9.312e-5</v>
      </c>
      <c r="J74" s="1">
        <v>0.0006984</v>
      </c>
      <c r="K74" s="1">
        <v>10924.9713631157</v>
      </c>
      <c r="L74" s="1">
        <v>5.462485682</v>
      </c>
      <c r="M74" s="1"/>
      <c r="N74" s="1"/>
      <c r="O74" s="1"/>
      <c r="P74" s="1">
        <v>1</v>
      </c>
      <c r="Q74" s="1">
        <v>0.13597</v>
      </c>
      <c r="R74" s="1">
        <v>0.13597</v>
      </c>
      <c r="S74" s="1"/>
      <c r="T74" s="1"/>
      <c r="U74" s="1"/>
      <c r="V74" s="9"/>
    </row>
    <row r="75" spans="1:25">
      <c r="A75" s="2" t="s">
        <v>91</v>
      </c>
      <c r="B75" s="2">
        <v>319</v>
      </c>
      <c r="C75" s="2">
        <v>293.15</v>
      </c>
      <c r="D75" s="2">
        <f t="shared" si="1"/>
        <v>25.85</v>
      </c>
      <c r="E75" s="1">
        <v>3.38794233289646</v>
      </c>
      <c r="F75" s="1">
        <v>306</v>
      </c>
      <c r="G75" s="1">
        <v>299.4</v>
      </c>
      <c r="H75" s="1">
        <v>6.60000000000002</v>
      </c>
      <c r="I75" s="1">
        <v>9.312e-5</v>
      </c>
      <c r="J75" s="1">
        <v>0.000614592000000002</v>
      </c>
      <c r="K75" s="1">
        <v>12414.7401853587</v>
      </c>
      <c r="L75" s="1">
        <v>6.207370093</v>
      </c>
      <c r="M75" s="1"/>
      <c r="N75" s="1"/>
      <c r="O75" s="1"/>
      <c r="P75" s="1">
        <v>1.44</v>
      </c>
      <c r="Q75" s="1">
        <v>0.1755</v>
      </c>
      <c r="R75" s="1">
        <v>0.121875</v>
      </c>
      <c r="S75" s="1"/>
      <c r="T75" s="1"/>
      <c r="U75" s="1"/>
      <c r="V75" s="9"/>
    </row>
    <row r="76" spans="1:25">
      <c r="A76" s="2" t="s">
        <v>92</v>
      </c>
      <c r="B76" s="2">
        <v>317</v>
      </c>
      <c r="C76" s="2">
        <v>293.15</v>
      </c>
      <c r="D76" s="2">
        <f t="shared" si="1"/>
        <v>23.85</v>
      </c>
      <c r="E76" s="1">
        <v>3.12581913499345</v>
      </c>
      <c r="F76" s="1">
        <v>304.3</v>
      </c>
      <c r="G76" s="1">
        <v>298.4</v>
      </c>
      <c r="H76" s="1">
        <v>5.90000000000003</v>
      </c>
      <c r="I76" s="1">
        <v>9.312e-5</v>
      </c>
      <c r="J76" s="1">
        <v>0.000549408000000003</v>
      </c>
      <c r="K76" s="1">
        <v>13887.6754615877</v>
      </c>
      <c r="L76" s="1">
        <v>6.943837731</v>
      </c>
      <c r="M76" s="1"/>
      <c r="N76" s="1"/>
      <c r="O76" s="1"/>
      <c r="P76" s="1">
        <v>1.96</v>
      </c>
      <c r="Q76" s="1">
        <v>0.2188</v>
      </c>
      <c r="R76" s="1">
        <v>0.111632653061224</v>
      </c>
      <c r="S76" s="1"/>
      <c r="T76" s="1"/>
      <c r="U76" s="1"/>
      <c r="V76" s="9"/>
    </row>
    <row r="77" spans="1: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25">
      <c r="A79" s="1" t="s">
        <v>113</v>
      </c>
      <c r="B79" s="1"/>
      <c r="C79" s="1"/>
      <c r="D79" s="1"/>
      <c r="E79" s="1"/>
    </row>
    <row r="80" spans="1:25">
      <c r="A80" s="2" t="s">
        <v>114</v>
      </c>
      <c r="B80" s="1" t="s">
        <v>115</v>
      </c>
      <c r="C80" s="1" t="s">
        <v>116</v>
      </c>
      <c r="D80" s="1" t="s">
        <v>117</v>
      </c>
      <c r="E80" s="1" t="s">
        <v>118</v>
      </c>
    </row>
    <row r="81" spans="1:7">
      <c r="A81" s="2">
        <v>0.2</v>
      </c>
      <c r="B81" s="1">
        <v>99.3</v>
      </c>
      <c r="C81" s="1">
        <v>96.1</v>
      </c>
      <c r="D81" s="1">
        <v>258.4</v>
      </c>
      <c r="E81" s="1">
        <v>220</v>
      </c>
    </row>
    <row r="82" spans="1:7">
      <c r="A82" s="2">
        <v>0.4</v>
      </c>
      <c r="B82" s="1">
        <v>50.5</v>
      </c>
      <c r="C82" s="1">
        <v>46</v>
      </c>
      <c r="D82" s="1">
        <v>647.6</v>
      </c>
      <c r="E82" s="1">
        <v>680</v>
      </c>
    </row>
    <row r="83" spans="1:7">
      <c r="A83" s="2">
        <v>0.6</v>
      </c>
      <c r="B83" s="1">
        <v>30.7</v>
      </c>
      <c r="C83" s="1">
        <v>32.2</v>
      </c>
      <c r="D83" s="1">
        <v>1285.7</v>
      </c>
      <c r="E83" s="1">
        <v>1260</v>
      </c>
    </row>
    <row r="84" spans="1:7">
      <c r="A84" s="2">
        <v>0.8</v>
      </c>
      <c r="B84" s="1">
        <v>27.2</v>
      </c>
      <c r="C84" s="1">
        <v>23.9</v>
      </c>
      <c r="D84" s="1">
        <v>1992.2</v>
      </c>
      <c r="E84" s="1">
        <v>1950</v>
      </c>
    </row>
    <row r="85" spans="1:7">
      <c r="A85" s="10">
        <v>1</v>
      </c>
      <c r="B85" s="1">
        <v>21.6</v>
      </c>
      <c r="C85" s="1">
        <v>18.8</v>
      </c>
      <c r="D85" s="1">
        <v>2765.4</v>
      </c>
      <c r="E85" s="1">
        <v>2720</v>
      </c>
    </row>
    <row r="86" spans="1:7">
      <c r="A86" s="5"/>
    </row>
    <row r="87" spans="1:7">
      <c r="A87" s="1" t="s">
        <v>119</v>
      </c>
      <c r="B87" s="1"/>
      <c r="C87" s="1"/>
      <c r="D87" s="1"/>
      <c r="E87" s="1"/>
      <c r="F87" s="11"/>
      <c r="G87" s="12"/>
    </row>
    <row r="88" spans="1:7">
      <c r="A88" s="1" t="s">
        <v>120</v>
      </c>
      <c r="B88" s="1" t="s">
        <v>121</v>
      </c>
      <c r="C88" s="1" t="s">
        <v>122</v>
      </c>
      <c r="D88" s="1" t="s">
        <v>123</v>
      </c>
      <c r="E88" s="1" t="s">
        <v>124</v>
      </c>
      <c r="F88" s="1" t="s">
        <v>125</v>
      </c>
      <c r="G88" s="1" t="s">
        <v>126</v>
      </c>
    </row>
    <row r="89" spans="1:7">
      <c r="A89" s="1" t="s">
        <v>127</v>
      </c>
      <c r="B89" s="1">
        <v>0.7</v>
      </c>
      <c r="C89" s="1" t="s">
        <v>128</v>
      </c>
      <c r="D89" s="1">
        <v>16204.9</v>
      </c>
      <c r="E89" s="13">
        <v>19099.9</v>
      </c>
      <c r="F89" s="1" t="s">
        <v>129</v>
      </c>
      <c r="G89" s="1">
        <v>0.82</v>
      </c>
    </row>
    <row r="90" spans="1:7">
      <c r="A90" s="1" t="s">
        <v>130</v>
      </c>
      <c r="B90" s="1">
        <v>44</v>
      </c>
      <c r="C90" s="1" t="s">
        <v>131</v>
      </c>
      <c r="D90" s="1">
        <v>16928.6</v>
      </c>
      <c r="E90" s="1">
        <v>18376.1484</v>
      </c>
      <c r="F90" s="1" t="s">
        <v>132</v>
      </c>
      <c r="G90" s="1">
        <v>0.41</v>
      </c>
    </row>
    <row r="91" spans="1:7">
      <c r="A91" s="1" t="s">
        <v>133</v>
      </c>
      <c r="B91" s="1">
        <v>0.001</v>
      </c>
      <c r="C91" s="1" t="s">
        <v>134</v>
      </c>
      <c r="D91" s="1">
        <v>18799.8</v>
      </c>
      <c r="E91" s="1">
        <v>16504.9</v>
      </c>
      <c r="F91" s="1" t="s">
        <v>135</v>
      </c>
      <c r="G91" s="1">
        <v>-0.65</v>
      </c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金松金松</dc:creator>
  <cp:lastModifiedBy>Mia Du</cp:lastModifiedBy>
  <dcterms:created xsi:type="dcterms:W3CDTF">2023-05-12T11:15:00Z</dcterms:created>
  <dcterms:modified xsi:type="dcterms:W3CDTF">2026-05-28T04:00:27Z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5EFC282C112346C1835FA86475C377A6_13</vt:lpwstr>
  </property>
  <property fmtid="{D5CDD505-2E9C-101B-9397-08002B2CF9AE}" pid="4" name="CalculationRule">
    <vt:i4>0</vt:i4>
  </property>
</Properties>
</file>